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03"/>
  <workbookPr showInkAnnotation="0" updateLinks="never" codeName="ThisWorkbook" autoCompressPictures="0"/>
  <mc:AlternateContent xmlns:mc="http://schemas.openxmlformats.org/markup-compatibility/2006">
    <mc:Choice Requires="x15">
      <x15ac:absPath xmlns:x15ac="http://schemas.microsoft.com/office/spreadsheetml/2010/11/ac" url="/Users/cdepoy/Downloads/"/>
    </mc:Choice>
  </mc:AlternateContent>
  <xr:revisionPtr revIDLastSave="53" documentId="13_ncr:1_{17CA1F02-502F-BF44-A716-EC18969CFB48}" xr6:coauthVersionLast="47" xr6:coauthVersionMax="47" xr10:uidLastSave="{FED35CB9-3A7D-4D62-A5C9-2A4C2122C0D9}"/>
  <bookViews>
    <workbookView xWindow="6540" yWindow="1700" windowWidth="32480" windowHeight="21560" tabRatio="912" firstSheet="4" activeTab="2" xr2:uid="{00000000-000D-0000-FFFF-FFFF00000000}"/>
  </bookViews>
  <sheets>
    <sheet name="Instructions " sheetId="3" r:id="rId1"/>
    <sheet name="TOC" sheetId="7" r:id="rId2"/>
    <sheet name="1. Total Cost Summary" sheetId="17" r:id="rId3"/>
    <sheet name="2. One-Time Implementation" sheetId="24" r:id="rId4"/>
    <sheet name="3. Maintenance &amp; Operations" sheetId="21" r:id="rId5"/>
    <sheet name="4.Labor Rates" sheetId="22" r:id="rId6"/>
    <sheet name="Sheet1" sheetId="25" state="hidden" r:id="rId7"/>
  </sheets>
  <definedNames>
    <definedName name="Hosting_Options">TOC!$B$13:$B$15</definedName>
    <definedName name="OLE_LINK5" localSheetId="3">'2. One-Time Implementation'!#REF!</definedName>
    <definedName name="_xlnm.Print_Area" localSheetId="5">'4.Labor Rates'!$A$1:$H$19</definedName>
    <definedName name="_xlnm.Print_Area" localSheetId="0">'Instructions '!$A$1:$B$11</definedName>
    <definedName name="_xlnm.Print_Titles" localSheetId="3">'2. One-Time Implementation'!$1:$3</definedName>
    <definedName name="_xlnm.Print_Titles" localSheetId="5">'4.Labor Rates'!$1:$3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1" i="21" l="1"/>
  <c r="I8" i="21"/>
  <c r="I10" i="21"/>
  <c r="B19" i="21"/>
  <c r="D19" i="24"/>
  <c r="K6" i="17"/>
  <c r="J6" i="17"/>
  <c r="I7" i="21"/>
  <c r="H5" i="21"/>
  <c r="G5" i="21"/>
  <c r="I5" i="24"/>
  <c r="H5" i="24"/>
  <c r="G5" i="24"/>
  <c r="F5" i="24"/>
  <c r="E5" i="24"/>
  <c r="D5" i="24"/>
  <c r="C5" i="24"/>
  <c r="I8" i="17"/>
  <c r="L8" i="17" s="1"/>
  <c r="H6" i="22"/>
  <c r="G6" i="22"/>
  <c r="I18" i="21" l="1"/>
  <c r="I17" i="21"/>
  <c r="I16" i="21"/>
  <c r="I15" i="21"/>
  <c r="I14" i="21"/>
  <c r="I13" i="21"/>
  <c r="I12" i="21"/>
  <c r="I9" i="21"/>
  <c r="I6" i="21"/>
  <c r="H19" i="21"/>
  <c r="K7" i="17" s="1"/>
  <c r="G19" i="21"/>
  <c r="J7" i="17" s="1"/>
  <c r="K9" i="17" l="1"/>
  <c r="J9" i="17"/>
  <c r="D7" i="17" l="1"/>
  <c r="G6" i="17" l="1"/>
  <c r="G19" i="24"/>
  <c r="H6" i="17" s="1"/>
  <c r="F6" i="22" l="1"/>
  <c r="E6" i="22"/>
  <c r="D6" i="22"/>
  <c r="C6" i="22"/>
  <c r="B6" i="22"/>
  <c r="F6" i="17"/>
  <c r="E6" i="17"/>
  <c r="C19" i="24"/>
  <c r="D6" i="17" s="1"/>
  <c r="F19" i="21"/>
  <c r="H7" i="17" s="1"/>
  <c r="H9" i="17" s="1"/>
  <c r="E19" i="21"/>
  <c r="G7" i="17"/>
  <c r="G9" i="17" s="1"/>
  <c r="C19" i="21"/>
  <c r="E7" i="17" s="1"/>
  <c r="D19" i="21"/>
  <c r="F7" i="17"/>
  <c r="F5" i="21"/>
  <c r="A7" i="3"/>
  <c r="A8" i="3" s="1"/>
  <c r="A9" i="3" s="1"/>
  <c r="A10" i="3" s="1"/>
  <c r="A11" i="3" s="1"/>
  <c r="B3" i="7"/>
  <c r="B5" i="21"/>
  <c r="A3" i="21"/>
  <c r="A3" i="24"/>
  <c r="A3" i="22"/>
  <c r="A3" i="17"/>
  <c r="E5" i="21"/>
  <c r="D5" i="21"/>
  <c r="C5" i="21"/>
  <c r="A3" i="3"/>
  <c r="I6" i="17" l="1"/>
  <c r="I7" i="17"/>
  <c r="L7" i="17" s="1"/>
  <c r="I9" i="17"/>
  <c r="L6" i="17"/>
  <c r="D9" i="17"/>
  <c r="F9" i="17"/>
  <c r="E9" i="17"/>
  <c r="I19" i="21"/>
  <c r="L10" i="17" l="1"/>
</calcChain>
</file>

<file path=xl/sharedStrings.xml><?xml version="1.0" encoding="utf-8"?>
<sst xmlns="http://schemas.openxmlformats.org/spreadsheetml/2006/main" count="117" uniqueCount="94">
  <si>
    <t>Instructions</t>
  </si>
  <si>
    <t>Insert Proposer Name</t>
  </si>
  <si>
    <t>Please refer to RFP for details describing the required services to be provided and priced in accordance with this Cost Workbook.</t>
  </si>
  <si>
    <t>Enter the Proposer name above in the space currently filled with "Insert Proposer Name".  This will be copied to each worksheet.  Do not enter the Proposer name on any other sheet.</t>
  </si>
  <si>
    <t xml:space="preserve">This Microsoft Excel Cost Workbook contains multiple worksheets designed to provide a robust understanding of the costing models used by the Proposer.  </t>
  </si>
  <si>
    <t>This Cost Workbook shall be completed according to RFP Section 3.3.13 Cost Proposal.
It is the responsibility of the Proposer to ensure spreadsheet calculations are correct.</t>
  </si>
  <si>
    <t>The worksheet labeled TOC (Table of Contents) contains brief descriptions of each worksheet, as well as convenient one-click navigation of the Cost Workbook.</t>
  </si>
  <si>
    <t>PLEASE NOTE:
1.  Cells requiring Proposer data entry are marked in light-green highlight to clearly indicate which cells are available for data entry - DO NOT ENTER RESPONSES IN ANY CELLS NOT HIGHLIGHTED IN GREEN - these cells will not be considered part of the Proposer submission.
2.  Cells that contain titles and formulas are marked in gray highlight.
3.  Cells that are not applicable are marked in black highlight.
4.  It is the Proposer's responsibility to ensure the integrity of the completed Cost Workbook, within constraints imposed by Covered California's formatting, links, and formulas.</t>
  </si>
  <si>
    <t>Year columns are defined below based on State Fiscal Years (SFYs), anticipating a start date as defined in the RFP:
SFY 2026/27 = 7/1/2026 through 6/30/2027 
SFY 2027/28 = 7/1/2027 through 6/30/2028
SFY 2028/29 = 7/1/2028 through 6/30/2029
SFY 2029/30 = 7/1/2029 through 6/30/2030
SFY 2030/31 = 7/1/2030 through 6/30/2031
SFY 2031/32 = 7/1/2031 through 6/30/2032
SFY 2032/33 = 7/1/2032 through 6/30/2033</t>
  </si>
  <si>
    <t>Rates identified in the Cost Workbook shall be fully loaded and inclusive of all direct and indirect costs for all activities, labor, materials, tools, equipment, and travel required to perform and/or support services under Proposal.</t>
  </si>
  <si>
    <t>Table of Contents</t>
  </si>
  <si>
    <t>Proposer:</t>
  </si>
  <si>
    <t>Worksheet Title / Hyperlink</t>
  </si>
  <si>
    <t>Description</t>
  </si>
  <si>
    <t>Instructions for completing Cost Workbook.</t>
  </si>
  <si>
    <t>1. Total Cost Summary</t>
  </si>
  <si>
    <t>Worksheet summarizes the total proposed costs.  Proposer may also modify the preset Work Authorizations costs but at its own risk, keeping in mind that Covered California expects Proposer's One-Time Implementation and Annual Maintenance &amp; Operations costs to be sufficient to address most deviations in anticipated scope.  Work Authorizations costs should be reserved for major deviations in anticipated scope, e.g., implementing new QDP and QHP Issuers joining the Exchange.</t>
  </si>
  <si>
    <t>2. One-Time Implementation</t>
  </si>
  <si>
    <t>Worksheet to itemize one-time implementation / deliverable project costs.</t>
  </si>
  <si>
    <t>3. Maintenance &amp; Operations</t>
  </si>
  <si>
    <t>Worksheet to itemize annual M&amp;O costs.  Proposer must provide M&amp;O costs for all years, including optional years.  Covered California will incorporate these costs into the final contract with the selected Contractor.</t>
  </si>
  <si>
    <t>4. Labor Rates</t>
  </si>
  <si>
    <t>Worksheet to itemize hourly rate structures for labor classifications.  The information on this sheet is not reflected in the Total Cost Summary and is for potential future work authorizations / change requests.  Proposer must provide labor rates for all years, including optional years.  Covered California will incorporate these rates into the final contract with the selected Contractor.</t>
  </si>
  <si>
    <t>Total Cost Summary</t>
  </si>
  <si>
    <t>SFY 2025/26</t>
  </si>
  <si>
    <t>SFY 2026/27</t>
  </si>
  <si>
    <t>SFY 2027/28</t>
  </si>
  <si>
    <t>SFY 2028/29</t>
  </si>
  <si>
    <t>SFY 2029/30</t>
  </si>
  <si>
    <t>SFY 2030/31</t>
  </si>
  <si>
    <t>Subtotal Years 1-5</t>
  </si>
  <si>
    <t>SFY 2031/32 (Optional)</t>
  </si>
  <si>
    <t>SFY 2032/33 (Optional)</t>
  </si>
  <si>
    <t>Total</t>
  </si>
  <si>
    <t>A</t>
  </si>
  <si>
    <t>One-Time Implementation</t>
  </si>
  <si>
    <t>B</t>
  </si>
  <si>
    <t>Annual Maintenance &amp; Operations</t>
  </si>
  <si>
    <t>C</t>
  </si>
  <si>
    <t>Work Authorizations*</t>
  </si>
  <si>
    <t>Subtotals</t>
  </si>
  <si>
    <t>Cost above is used to score cost proposals</t>
  </si>
  <si>
    <t>Total Proposed Cost</t>
  </si>
  <si>
    <t>* Based on experience, Covered California has preset these amounts as shown.  Proposer may alter them but at its own risk, keeping in mind that Covered California expects Proposer's One-Time Implementation and Annual Maintenance &amp; Operations costs to be sufficient to address most deviations in anticipated scope.  Work Authorizations costs should be reserved for major deviations in anticipated scope, e.g., implementing new QDP and QHP Issuers joining the Exchange.</t>
  </si>
  <si>
    <t>A. One-Time Implementation</t>
  </si>
  <si>
    <t>Req #</t>
  </si>
  <si>
    <t>One-Time Implementation/Deliverables</t>
  </si>
  <si>
    <t>Planned Deliverable Submission Date (mm/dd/yy)</t>
  </si>
  <si>
    <t>PM.02</t>
  </si>
  <si>
    <t>Project Management Plan</t>
  </si>
  <si>
    <t>PM.03 - 04</t>
  </si>
  <si>
    <t>Project Work Plan and Schedule</t>
  </si>
  <si>
    <t>DDC.01</t>
  </si>
  <si>
    <t>Design Document (including data intake interfaces)</t>
  </si>
  <si>
    <t>AG1.08 - 11</t>
  </si>
  <si>
    <t>Develop, Test, &amp; Implement CalHEERS &amp; CCSB Enrollment Data Interfaces</t>
  </si>
  <si>
    <t>AG1.08 - 09, 12 - 13</t>
  </si>
  <si>
    <t>Develop, Test, &amp; Implement Data Interface from QHP Issuers</t>
  </si>
  <si>
    <t>AG1.08 - 09, 13 - 14</t>
  </si>
  <si>
    <t>Develop, Test, &amp; Implement Data Interface from QDP Issuers</t>
  </si>
  <si>
    <t>DDC.03</t>
  </si>
  <si>
    <t>Test Plan</t>
  </si>
  <si>
    <t>DDC.06</t>
  </si>
  <si>
    <t>Test Results (for all testing other than User Acceptance Test)</t>
  </si>
  <si>
    <t>DDC.08</t>
  </si>
  <si>
    <t>User Acceptance Test Results</t>
  </si>
  <si>
    <t>KN.01</t>
  </si>
  <si>
    <t>Knowledge Transfer and Training Plan *</t>
  </si>
  <si>
    <t>KN.02 - 10</t>
  </si>
  <si>
    <t>User Training (including materials) *</t>
  </si>
  <si>
    <t>DDC.10</t>
  </si>
  <si>
    <t>Maintenance and Operations Plan (including Service Level Agreement) *</t>
  </si>
  <si>
    <t>TR.01</t>
  </si>
  <si>
    <t>Transition (Out) Plan **</t>
  </si>
  <si>
    <t xml:space="preserve">Total </t>
  </si>
  <si>
    <t>Covered California expects Proposer's One-Time Implementation costs to be sufficient to address most deviations in anticipated scope.</t>
  </si>
  <si>
    <t>* These deliverables may be completed and budgeted in either the first or second contract year, but not both.</t>
  </si>
  <si>
    <t>** This deliverable must be budgeted in the final contract year.  If Covered California proceeds with execution of one or both optional one-year extensions, Covered California and the Contractor will move these costs to the actual final year.</t>
  </si>
  <si>
    <t>B. Maintenance and Operations (M&amp;O)</t>
  </si>
  <si>
    <t>Software License Fees</t>
  </si>
  <si>
    <t>CA.17 Std Rpts M&amp;O and Prod / Distrb Fees</t>
  </si>
  <si>
    <t>MA.01-08 Mediated Access Analytic Solution Fees</t>
  </si>
  <si>
    <t>DA.01-06 Direct Access Analytic Solution Fees</t>
  </si>
  <si>
    <t>Template E, Section 2 -  Analytic Staffing Fees</t>
  </si>
  <si>
    <t>All Other Maintenance / Operation (M&amp;O) Fees</t>
  </si>
  <si>
    <t>&lt;Proposer may specify additional M&amp;O fees&gt;</t>
  </si>
  <si>
    <t>Covered California expects Proposer's Maintenance &amp; Operations costs to be sufficient to address most deviations in anticipated scope.</t>
  </si>
  <si>
    <t>Labor Rates</t>
  </si>
  <si>
    <t>Rates for Work Authorizations / Future Work</t>
  </si>
  <si>
    <t>Labor Classification</t>
  </si>
  <si>
    <t>&lt;Proposer supplies classification&gt;</t>
  </si>
  <si>
    <t>Senior</t>
  </si>
  <si>
    <t>Junior</t>
  </si>
  <si>
    <t>Entry Level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</si>
</sst>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0.00_);_(&quot;$&quot;* \(#,##0.00\);_(&quot;$&quot;* &quot;-&quot;??_);_(@_)"/>
    <numFmt numFmtId="43" formatCode="_(* #,##0.00_);_(* \(#,##0.00\);_(* &quot;-&quot;??_);_(@_)"/>
    <numFmt numFmtId="164" formatCode="&quot;$&quot;#,##0"/>
    <numFmt numFmtId="165" formatCode="_(* #,##0_);_(* \(#,##0\);_(* &quot;-&quot;??_);_(@_)"/>
    <numFmt numFmtId="166" formatCode="0."/>
    <numFmt numFmtId="167" formatCode="&quot;$&quot;#,##0.00"/>
    <numFmt numFmtId="168" formatCode="m/d/yyyy;@"/>
  </numFmts>
  <fonts count="21">
    <font>
      <sz val="10"/>
      <name val="Arial"/>
    </font>
    <font>
      <sz val="11"/>
      <color theme="1"/>
      <name val="Calibri"/>
      <family val="2"/>
      <scheme val="minor"/>
    </font>
    <font>
      <sz val="10"/>
      <name val="Arial"/>
      <family val="2"/>
    </font>
    <font>
      <b/>
      <sz val="10"/>
      <name val="Arial"/>
      <family val="2"/>
    </font>
    <font>
      <b/>
      <i/>
      <sz val="12"/>
      <name val="Arial"/>
      <family val="2"/>
    </font>
    <font>
      <u/>
      <sz val="10"/>
      <color indexed="12"/>
      <name val="Arial"/>
      <family val="2"/>
    </font>
    <font>
      <sz val="8"/>
      <name val="Arial"/>
      <family val="2"/>
    </font>
    <font>
      <b/>
      <sz val="12"/>
      <name val="Arial"/>
      <family val="2"/>
    </font>
    <font>
      <b/>
      <u/>
      <sz val="8"/>
      <color indexed="12"/>
      <name val="Arial"/>
      <family val="2"/>
    </font>
    <font>
      <b/>
      <sz val="12"/>
      <color indexed="9"/>
      <name val="Arial"/>
      <family val="2"/>
    </font>
    <font>
      <sz val="10"/>
      <color indexed="9"/>
      <name val="Arial"/>
      <family val="2"/>
    </font>
    <font>
      <u/>
      <sz val="10"/>
      <color theme="11"/>
      <name val="Arial"/>
      <family val="2"/>
    </font>
    <font>
      <sz val="10"/>
      <name val="Arial"/>
      <family val="2"/>
    </font>
    <font>
      <sz val="11"/>
      <color theme="1"/>
      <name val="Calibri Light"/>
      <family val="2"/>
    </font>
    <font>
      <sz val="12"/>
      <name val="Arial"/>
      <family val="2"/>
    </font>
    <font>
      <sz val="11"/>
      <name val="Arial"/>
      <family val="2"/>
    </font>
    <font>
      <b/>
      <i/>
      <sz val="11"/>
      <name val="Arial"/>
      <family val="2"/>
    </font>
    <font>
      <b/>
      <sz val="11"/>
      <color rgb="FF222222"/>
      <name val="Arial"/>
      <family val="2"/>
    </font>
    <font>
      <b/>
      <sz val="11"/>
      <name val="Arial"/>
      <family val="2"/>
    </font>
    <font>
      <sz val="11"/>
      <color indexed="9"/>
      <name val="Arial"/>
      <family val="2"/>
    </font>
    <font>
      <b/>
      <i/>
      <sz val="14"/>
      <name val="Arial"/>
      <family val="2"/>
    </font>
  </fonts>
  <fills count="9">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theme="0" tint="-0.249977111117893"/>
        <bgColor indexed="64"/>
      </patternFill>
    </fill>
    <fill>
      <patternFill patternType="solid">
        <fgColor theme="0"/>
        <bgColor indexed="64"/>
      </patternFill>
    </fill>
    <fill>
      <patternFill patternType="solid">
        <fgColor rgb="FFCCFFCC"/>
        <bgColor indexed="64"/>
      </patternFill>
    </fill>
    <fill>
      <patternFill patternType="solid">
        <fgColor theme="1"/>
        <bgColor indexed="64"/>
      </patternFill>
    </fill>
    <fill>
      <patternFill patternType="solid">
        <fgColor theme="0" tint="-0.14999847407452621"/>
        <bgColor indexed="64"/>
      </patternFill>
    </fill>
  </fills>
  <borders count="8">
    <border>
      <left/>
      <right/>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bottom/>
      <diagonal/>
    </border>
    <border>
      <left style="medium">
        <color auto="1"/>
      </left>
      <right style="medium">
        <color auto="1"/>
      </right>
      <top style="medium">
        <color auto="1"/>
      </top>
      <bottom style="medium">
        <color auto="1"/>
      </bottom>
      <diagonal/>
    </border>
    <border>
      <left/>
      <right style="medium">
        <color auto="1"/>
      </right>
      <top style="thin">
        <color auto="1"/>
      </top>
      <bottom style="thin">
        <color indexed="64"/>
      </bottom>
      <diagonal/>
    </border>
  </borders>
  <cellStyleXfs count="37">
    <xf numFmtId="0" fontId="0" fillId="0" borderId="0"/>
    <xf numFmtId="43" fontId="2" fillId="0" borderId="0" applyFont="0" applyFill="0" applyBorder="0" applyAlignment="0" applyProtection="0"/>
    <xf numFmtId="44" fontId="2" fillId="0" borderId="0" applyFont="0" applyFill="0" applyBorder="0" applyAlignment="0" applyProtection="0"/>
    <xf numFmtId="0" fontId="5" fillId="0" borderId="0" applyNumberFormat="0" applyFill="0" applyBorder="0" applyAlignment="0" applyProtection="0">
      <alignment vertical="top"/>
      <protection locked="0"/>
    </xf>
    <xf numFmtId="3" fontId="2" fillId="0" borderId="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xf numFmtId="44" fontId="2" fillId="0" borderId="0" applyFont="0" applyFill="0" applyBorder="0" applyAlignment="0" applyProtection="0"/>
    <xf numFmtId="43" fontId="2" fillId="0" borderId="0" applyFont="0" applyFill="0" applyBorder="0" applyAlignment="0" applyProtection="0"/>
    <xf numFmtId="0" fontId="13" fillId="0" borderId="0"/>
    <xf numFmtId="9" fontId="2" fillId="0" borderId="0" applyFont="0" applyFill="0" applyBorder="0" applyAlignment="0" applyProtection="0"/>
    <xf numFmtId="0" fontId="1"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cellStyleXfs>
  <cellXfs count="131">
    <xf numFmtId="0" fontId="0" fillId="0" borderId="0" xfId="0"/>
    <xf numFmtId="0" fontId="0" fillId="0" borderId="0" xfId="0" applyAlignment="1">
      <alignment horizontal="left" indent="1"/>
    </xf>
    <xf numFmtId="0" fontId="0" fillId="0" borderId="0" xfId="0" applyAlignment="1">
      <alignment horizontal="center"/>
    </xf>
    <xf numFmtId="49" fontId="0" fillId="0" borderId="0" xfId="0" applyNumberFormat="1" applyAlignment="1">
      <alignment horizontal="center" vertical="center"/>
    </xf>
    <xf numFmtId="3" fontId="2" fillId="0" borderId="0" xfId="4"/>
    <xf numFmtId="0" fontId="3" fillId="3" borderId="2" xfId="0" applyFont="1" applyFill="1" applyBorder="1" applyAlignment="1">
      <alignment horizontal="left"/>
    </xf>
    <xf numFmtId="3" fontId="3" fillId="0" borderId="0" xfId="4" applyFont="1"/>
    <xf numFmtId="0" fontId="4" fillId="0" borderId="0" xfId="0" applyFont="1"/>
    <xf numFmtId="0" fontId="10" fillId="0" borderId="0" xfId="0" applyFont="1"/>
    <xf numFmtId="0" fontId="2" fillId="0" borderId="0" xfId="0" applyFont="1"/>
    <xf numFmtId="3" fontId="2" fillId="0" borderId="0" xfId="4" applyAlignment="1" applyProtection="1">
      <alignment horizontal="center" vertical="top"/>
      <protection hidden="1"/>
    </xf>
    <xf numFmtId="0" fontId="4" fillId="0" borderId="0" xfId="0" applyFont="1" applyProtection="1">
      <protection hidden="1"/>
    </xf>
    <xf numFmtId="3" fontId="2" fillId="0" borderId="0" xfId="4" applyProtection="1">
      <protection hidden="1"/>
    </xf>
    <xf numFmtId="3" fontId="9" fillId="0" borderId="0" xfId="4" applyFont="1" applyAlignment="1" applyProtection="1">
      <alignment horizontal="center"/>
      <protection hidden="1"/>
    </xf>
    <xf numFmtId="3" fontId="4" fillId="0" borderId="0" xfId="4" applyFont="1" applyProtection="1">
      <protection hidden="1"/>
    </xf>
    <xf numFmtId="3" fontId="0" fillId="0" borderId="0" xfId="4" applyFont="1" applyProtection="1">
      <protection hidden="1"/>
    </xf>
    <xf numFmtId="3" fontId="8" fillId="0" borderId="0" xfId="3" applyNumberFormat="1" applyFont="1" applyFill="1" applyBorder="1" applyAlignment="1" applyProtection="1">
      <alignment horizontal="center"/>
      <protection hidden="1"/>
    </xf>
    <xf numFmtId="3" fontId="8" fillId="0" borderId="0" xfId="3" applyNumberFormat="1" applyFont="1" applyFill="1" applyBorder="1" applyAlignment="1" applyProtection="1">
      <alignment horizontal="center" wrapText="1"/>
      <protection hidden="1"/>
    </xf>
    <xf numFmtId="3" fontId="6" fillId="0" borderId="0" xfId="4" applyFont="1" applyAlignment="1" applyProtection="1">
      <alignment wrapText="1"/>
      <protection hidden="1"/>
    </xf>
    <xf numFmtId="0" fontId="0" fillId="0" borderId="0" xfId="0" applyProtection="1">
      <protection hidden="1"/>
    </xf>
    <xf numFmtId="0" fontId="0" fillId="0" borderId="0" xfId="0" applyAlignment="1" applyProtection="1">
      <alignment wrapText="1"/>
      <protection hidden="1"/>
    </xf>
    <xf numFmtId="0" fontId="12" fillId="0" borderId="0" xfId="26" applyAlignment="1" applyProtection="1">
      <alignment horizontal="center" vertical="center"/>
      <protection hidden="1"/>
    </xf>
    <xf numFmtId="0" fontId="12" fillId="0" borderId="0" xfId="26" applyAlignment="1" applyProtection="1">
      <alignment wrapText="1"/>
      <protection hidden="1"/>
    </xf>
    <xf numFmtId="0" fontId="12" fillId="0" borderId="0" xfId="26" applyProtection="1">
      <protection hidden="1"/>
    </xf>
    <xf numFmtId="0" fontId="12" fillId="0" borderId="0" xfId="26" applyAlignment="1" applyProtection="1">
      <alignment vertical="top" wrapText="1"/>
      <protection hidden="1"/>
    </xf>
    <xf numFmtId="0" fontId="3" fillId="0" borderId="0" xfId="0" applyFont="1" applyProtection="1">
      <protection hidden="1"/>
    </xf>
    <xf numFmtId="0" fontId="0" fillId="0" borderId="0" xfId="0" applyAlignment="1" applyProtection="1">
      <alignment horizontal="center"/>
      <protection hidden="1"/>
    </xf>
    <xf numFmtId="0" fontId="4" fillId="0" borderId="0" xfId="0" applyFont="1" applyAlignment="1" applyProtection="1">
      <alignment horizontal="left"/>
      <protection hidden="1"/>
    </xf>
    <xf numFmtId="0" fontId="3" fillId="0" borderId="0" xfId="0" applyFont="1" applyAlignment="1" applyProtection="1">
      <alignment horizontal="left"/>
      <protection hidden="1"/>
    </xf>
    <xf numFmtId="44" fontId="12" fillId="0" borderId="0" xfId="2" applyFont="1" applyProtection="1">
      <protection hidden="1"/>
    </xf>
    <xf numFmtId="3" fontId="14" fillId="0" borderId="0" xfId="4" applyFont="1" applyProtection="1">
      <protection hidden="1"/>
    </xf>
    <xf numFmtId="0" fontId="12" fillId="0" borderId="0" xfId="26" applyAlignment="1" applyProtection="1">
      <alignment vertical="top"/>
      <protection hidden="1"/>
    </xf>
    <xf numFmtId="3" fontId="3" fillId="0" borderId="0" xfId="0" applyNumberFormat="1" applyFont="1" applyAlignment="1" applyProtection="1">
      <alignment horizontal="left"/>
      <protection hidden="1"/>
    </xf>
    <xf numFmtId="0" fontId="16" fillId="0" borderId="0" xfId="0" applyFont="1"/>
    <xf numFmtId="3" fontId="7" fillId="0" borderId="0" xfId="4" applyFont="1" applyAlignment="1" applyProtection="1">
      <alignment horizontal="center" vertical="center"/>
      <protection hidden="1"/>
    </xf>
    <xf numFmtId="44" fontId="14" fillId="0" borderId="0" xfId="2" applyFont="1" applyFill="1" applyBorder="1" applyProtection="1">
      <protection hidden="1"/>
    </xf>
    <xf numFmtId="0" fontId="17" fillId="4" borderId="2" xfId="0" applyFont="1" applyFill="1" applyBorder="1" applyAlignment="1" applyProtection="1">
      <alignment vertical="center" wrapText="1"/>
      <protection hidden="1"/>
    </xf>
    <xf numFmtId="164" fontId="15" fillId="0" borderId="2" xfId="4" applyNumberFormat="1" applyFont="1" applyBorder="1" applyAlignment="1" applyProtection="1">
      <alignment horizontal="left" vertical="top" indent="1"/>
      <protection locked="0"/>
    </xf>
    <xf numFmtId="164" fontId="15" fillId="6" borderId="2" xfId="4" applyNumberFormat="1" applyFont="1" applyFill="1" applyBorder="1" applyAlignment="1" applyProtection="1">
      <alignment horizontal="left" vertical="top" indent="1"/>
      <protection hidden="1"/>
    </xf>
    <xf numFmtId="0" fontId="15" fillId="6" borderId="2" xfId="0" applyFont="1" applyFill="1" applyBorder="1" applyAlignment="1" applyProtection="1">
      <alignment vertical="top" wrapText="1"/>
      <protection hidden="1"/>
    </xf>
    <xf numFmtId="44" fontId="15" fillId="6" borderId="2" xfId="2" applyFont="1" applyFill="1" applyBorder="1" applyAlignment="1" applyProtection="1">
      <alignment horizontal="center"/>
      <protection hidden="1"/>
    </xf>
    <xf numFmtId="0" fontId="15" fillId="0" borderId="0" xfId="0" applyFont="1" applyProtection="1">
      <protection hidden="1"/>
    </xf>
    <xf numFmtId="0" fontId="15" fillId="0" borderId="0" xfId="0" applyFont="1" applyAlignment="1" applyProtection="1">
      <alignment horizontal="center"/>
      <protection hidden="1"/>
    </xf>
    <xf numFmtId="0" fontId="15" fillId="0" borderId="2" xfId="0" applyFont="1" applyBorder="1" applyAlignment="1">
      <alignment vertical="top" wrapText="1"/>
    </xf>
    <xf numFmtId="0" fontId="15" fillId="0" borderId="0" xfId="0" applyFont="1"/>
    <xf numFmtId="0" fontId="19" fillId="0" borderId="0" xfId="0" applyFont="1"/>
    <xf numFmtId="44" fontId="14" fillId="7" borderId="2" xfId="2" applyFont="1" applyFill="1" applyBorder="1" applyProtection="1">
      <protection hidden="1"/>
    </xf>
    <xf numFmtId="3" fontId="20" fillId="0" borderId="0" xfId="4" applyFont="1" applyProtection="1">
      <protection hidden="1"/>
    </xf>
    <xf numFmtId="0" fontId="15" fillId="8" borderId="0" xfId="0" applyFont="1" applyFill="1"/>
    <xf numFmtId="0" fontId="18" fillId="4" borderId="2" xfId="0" applyFont="1" applyFill="1" applyBorder="1" applyAlignment="1" applyProtection="1">
      <alignment vertical="center" wrapText="1"/>
      <protection hidden="1"/>
    </xf>
    <xf numFmtId="3" fontId="18" fillId="8" borderId="0" xfId="0" applyNumberFormat="1" applyFont="1" applyFill="1" applyAlignment="1" applyProtection="1">
      <alignment horizontal="left"/>
      <protection hidden="1"/>
    </xf>
    <xf numFmtId="3" fontId="18" fillId="5" borderId="0" xfId="0" applyNumberFormat="1" applyFont="1" applyFill="1" applyAlignment="1" applyProtection="1">
      <alignment horizontal="left"/>
      <protection hidden="1"/>
    </xf>
    <xf numFmtId="0" fontId="18" fillId="5" borderId="0" xfId="0" applyFont="1" applyFill="1" applyAlignment="1" applyProtection="1">
      <alignment horizontal="left"/>
      <protection hidden="1"/>
    </xf>
    <xf numFmtId="3" fontId="18" fillId="8" borderId="2" xfId="4" applyFont="1" applyFill="1" applyBorder="1" applyAlignment="1" applyProtection="1">
      <alignment horizontal="center" wrapText="1"/>
      <protection hidden="1"/>
    </xf>
    <xf numFmtId="3" fontId="15" fillId="4" borderId="2" xfId="4" applyFont="1" applyFill="1" applyBorder="1" applyAlignment="1" applyProtection="1">
      <alignment horizontal="center" vertical="center"/>
      <protection hidden="1"/>
    </xf>
    <xf numFmtId="3" fontId="2" fillId="0" borderId="0" xfId="4" applyAlignment="1" applyProtection="1">
      <alignment vertical="center"/>
      <protection hidden="1"/>
    </xf>
    <xf numFmtId="167" fontId="18" fillId="7" borderId="5" xfId="4" applyNumberFormat="1" applyFont="1" applyFill="1" applyBorder="1" applyAlignment="1" applyProtection="1">
      <alignment vertical="center"/>
      <protection hidden="1"/>
    </xf>
    <xf numFmtId="3" fontId="18" fillId="2" borderId="4" xfId="4" applyFont="1" applyFill="1" applyBorder="1" applyAlignment="1" applyProtection="1">
      <alignment horizontal="left" vertical="center" wrapText="1"/>
      <protection hidden="1"/>
    </xf>
    <xf numFmtId="167" fontId="18" fillId="2" borderId="1" xfId="4" applyNumberFormat="1" applyFont="1" applyFill="1" applyBorder="1" applyAlignment="1" applyProtection="1">
      <alignment vertical="center"/>
      <protection hidden="1"/>
    </xf>
    <xf numFmtId="0" fontId="18" fillId="8" borderId="2" xfId="0" applyFont="1" applyFill="1" applyBorder="1" applyAlignment="1">
      <alignment horizontal="center" wrapText="1"/>
    </xf>
    <xf numFmtId="0" fontId="18" fillId="8" borderId="2" xfId="0" applyFont="1" applyFill="1" applyBorder="1" applyAlignment="1">
      <alignment horizontal="center"/>
    </xf>
    <xf numFmtId="0" fontId="18" fillId="8" borderId="2" xfId="0" applyFont="1" applyFill="1" applyBorder="1" applyAlignment="1">
      <alignment horizontal="right"/>
    </xf>
    <xf numFmtId="3" fontId="14" fillId="4" borderId="2" xfId="4" applyFont="1" applyFill="1" applyBorder="1" applyAlignment="1" applyProtection="1">
      <alignment horizontal="center" vertical="top"/>
      <protection hidden="1"/>
    </xf>
    <xf numFmtId="3" fontId="7" fillId="2" borderId="2" xfId="4" applyFont="1" applyFill="1" applyBorder="1" applyAlignment="1" applyProtection="1">
      <alignment horizontal="center" wrapText="1"/>
      <protection hidden="1"/>
    </xf>
    <xf numFmtId="0" fontId="15" fillId="5" borderId="2" xfId="0" applyFont="1" applyFill="1" applyBorder="1" applyAlignment="1">
      <alignment vertical="top" wrapText="1"/>
    </xf>
    <xf numFmtId="14" fontId="0" fillId="0" borderId="0" xfId="0" applyNumberFormat="1"/>
    <xf numFmtId="3" fontId="18" fillId="4" borderId="2" xfId="4" applyFont="1" applyFill="1" applyBorder="1" applyAlignment="1" applyProtection="1">
      <alignment horizontal="right" vertical="center" wrapText="1"/>
      <protection hidden="1"/>
    </xf>
    <xf numFmtId="164" fontId="15" fillId="4" borderId="2" xfId="2" applyNumberFormat="1" applyFont="1" applyFill="1" applyBorder="1" applyAlignment="1" applyProtection="1">
      <alignment vertical="center"/>
      <protection hidden="1"/>
    </xf>
    <xf numFmtId="164" fontId="18" fillId="2" borderId="2" xfId="2" applyNumberFormat="1" applyFont="1" applyFill="1" applyBorder="1" applyAlignment="1" applyProtection="1">
      <alignment vertical="center"/>
      <protection hidden="1"/>
    </xf>
    <xf numFmtId="164" fontId="15" fillId="2" borderId="2" xfId="2" applyNumberFormat="1" applyFont="1" applyFill="1" applyBorder="1" applyAlignment="1" applyProtection="1">
      <alignment vertical="center"/>
      <protection hidden="1"/>
    </xf>
    <xf numFmtId="164" fontId="18" fillId="4" borderId="2" xfId="4" applyNumberFormat="1" applyFont="1" applyFill="1" applyBorder="1" applyAlignment="1" applyProtection="1">
      <alignment vertical="center"/>
      <protection hidden="1"/>
    </xf>
    <xf numFmtId="164" fontId="7" fillId="2" borderId="6" xfId="2" applyNumberFormat="1" applyFont="1" applyFill="1" applyBorder="1" applyAlignment="1" applyProtection="1">
      <alignment vertical="center"/>
      <protection hidden="1"/>
    </xf>
    <xf numFmtId="0" fontId="2" fillId="0" borderId="0" xfId="26" applyFont="1" applyAlignment="1" applyProtection="1">
      <alignment horizontal="left" vertical="center"/>
      <protection hidden="1"/>
    </xf>
    <xf numFmtId="164" fontId="14" fillId="2" borderId="2" xfId="2" applyNumberFormat="1" applyFont="1" applyFill="1" applyBorder="1" applyProtection="1">
      <protection hidden="1"/>
    </xf>
    <xf numFmtId="164" fontId="15" fillId="7" borderId="2" xfId="2" applyNumberFormat="1" applyFont="1" applyFill="1" applyBorder="1" applyAlignment="1" applyProtection="1">
      <alignment vertical="center"/>
      <protection hidden="1"/>
    </xf>
    <xf numFmtId="164" fontId="2" fillId="6" borderId="2" xfId="2" applyNumberFormat="1" applyFont="1" applyFill="1" applyBorder="1" applyProtection="1">
      <protection hidden="1"/>
    </xf>
    <xf numFmtId="164" fontId="3" fillId="8" borderId="2" xfId="2" applyNumberFormat="1" applyFont="1" applyFill="1" applyBorder="1" applyProtection="1">
      <protection hidden="1"/>
    </xf>
    <xf numFmtId="164" fontId="15" fillId="8" borderId="2" xfId="2" applyNumberFormat="1" applyFont="1" applyFill="1" applyBorder="1" applyProtection="1">
      <protection hidden="1"/>
    </xf>
    <xf numFmtId="164" fontId="3" fillId="8" borderId="4" xfId="2" applyNumberFormat="1" applyFont="1" applyFill="1" applyBorder="1" applyProtection="1">
      <protection hidden="1"/>
    </xf>
    <xf numFmtId="164" fontId="18" fillId="8" borderId="6" xfId="2" applyNumberFormat="1" applyFont="1" applyFill="1" applyBorder="1" applyProtection="1">
      <protection hidden="1"/>
    </xf>
    <xf numFmtId="3" fontId="18" fillId="2" borderId="1" xfId="4" applyFont="1" applyFill="1" applyBorder="1" applyAlignment="1" applyProtection="1">
      <alignment horizontal="left" vertical="center" wrapText="1"/>
      <protection hidden="1"/>
    </xf>
    <xf numFmtId="167" fontId="18" fillId="2" borderId="1" xfId="4" applyNumberFormat="1" applyFont="1" applyFill="1" applyBorder="1" applyAlignment="1" applyProtection="1">
      <alignment horizontal="right" vertical="center"/>
      <protection hidden="1"/>
    </xf>
    <xf numFmtId="3" fontId="7" fillId="2" borderId="2" xfId="4" applyFont="1" applyFill="1" applyBorder="1" applyAlignment="1" applyProtection="1">
      <alignment horizontal="right" wrapText="1"/>
      <protection hidden="1"/>
    </xf>
    <xf numFmtId="167" fontId="18" fillId="2" borderId="7" xfId="4" applyNumberFormat="1" applyFont="1" applyFill="1" applyBorder="1" applyAlignment="1" applyProtection="1">
      <alignment horizontal="right" vertical="center"/>
      <protection hidden="1"/>
    </xf>
    <xf numFmtId="3" fontId="18" fillId="8" borderId="2" xfId="4" applyFont="1" applyFill="1" applyBorder="1" applyAlignment="1" applyProtection="1">
      <alignment horizontal="right" wrapText="1"/>
      <protection hidden="1"/>
    </xf>
    <xf numFmtId="167" fontId="2" fillId="2" borderId="1" xfId="4" applyNumberFormat="1" applyFill="1" applyBorder="1" applyAlignment="1" applyProtection="1">
      <alignment horizontal="right" vertical="center" wrapText="1"/>
      <protection hidden="1"/>
    </xf>
    <xf numFmtId="164" fontId="18" fillId="8" borderId="2" xfId="4" applyNumberFormat="1" applyFont="1" applyFill="1" applyBorder="1" applyAlignment="1" applyProtection="1">
      <alignment vertical="center"/>
      <protection hidden="1"/>
    </xf>
    <xf numFmtId="3" fontId="5" fillId="0" borderId="2" xfId="3" applyNumberFormat="1" applyBorder="1" applyAlignment="1" applyProtection="1">
      <alignment horizontal="left" vertical="top"/>
    </xf>
    <xf numFmtId="0" fontId="0" fillId="0" borderId="2" xfId="0" applyBorder="1" applyAlignment="1">
      <alignment horizontal="left" vertical="top" wrapText="1"/>
    </xf>
    <xf numFmtId="0" fontId="0" fillId="0" borderId="0" xfId="0" applyAlignment="1">
      <alignment vertical="top"/>
    </xf>
    <xf numFmtId="0" fontId="5" fillId="0" borderId="2" xfId="3" applyBorder="1" applyAlignment="1" applyProtection="1">
      <alignment vertical="top"/>
    </xf>
    <xf numFmtId="0" fontId="2" fillId="0" borderId="2" xfId="0" applyFont="1" applyBorder="1" applyAlignment="1">
      <alignment horizontal="left" vertical="top" wrapText="1"/>
    </xf>
    <xf numFmtId="3" fontId="5" fillId="0" borderId="2" xfId="3" applyNumberFormat="1" applyFill="1" applyBorder="1" applyAlignment="1" applyProtection="1">
      <alignment horizontal="left" vertical="top"/>
    </xf>
    <xf numFmtId="44" fontId="2" fillId="0" borderId="0" xfId="2" applyFont="1" applyProtection="1">
      <protection hidden="1"/>
    </xf>
    <xf numFmtId="44" fontId="2" fillId="0" borderId="0" xfId="2" applyFont="1" applyAlignment="1" applyProtection="1">
      <alignment vertical="top"/>
      <protection hidden="1"/>
    </xf>
    <xf numFmtId="0" fontId="18" fillId="8" borderId="4" xfId="0" applyFont="1" applyFill="1" applyBorder="1" applyAlignment="1" applyProtection="1">
      <alignment horizontal="right"/>
      <protection hidden="1"/>
    </xf>
    <xf numFmtId="0" fontId="17" fillId="4" borderId="2" xfId="0" applyFont="1" applyFill="1" applyBorder="1" applyAlignment="1" applyProtection="1">
      <alignment horizontal="left" vertical="center" wrapText="1"/>
      <protection hidden="1"/>
    </xf>
    <xf numFmtId="44" fontId="14" fillId="6" borderId="2" xfId="2" applyFont="1" applyFill="1" applyBorder="1" applyAlignment="1" applyProtection="1">
      <alignment vertical="center"/>
      <protection hidden="1"/>
    </xf>
    <xf numFmtId="44" fontId="14" fillId="4" borderId="2" xfId="2" applyFont="1" applyFill="1" applyBorder="1" applyAlignment="1" applyProtection="1">
      <alignment vertical="center"/>
      <protection hidden="1"/>
    </xf>
    <xf numFmtId="168" fontId="14" fillId="6" borderId="2" xfId="2" applyNumberFormat="1" applyFont="1" applyFill="1" applyBorder="1" applyAlignment="1" applyProtection="1">
      <alignment vertical="center"/>
      <protection hidden="1"/>
    </xf>
    <xf numFmtId="3" fontId="14" fillId="0" borderId="0" xfId="4" applyFont="1" applyAlignment="1" applyProtection="1">
      <alignment vertical="center"/>
      <protection hidden="1"/>
    </xf>
    <xf numFmtId="166" fontId="15" fillId="0" borderId="2" xfId="0" applyNumberFormat="1" applyFont="1" applyBorder="1" applyAlignment="1">
      <alignment horizontal="center" vertical="top"/>
    </xf>
    <xf numFmtId="166" fontId="15" fillId="5" borderId="2" xfId="0" applyNumberFormat="1" applyFont="1" applyFill="1" applyBorder="1" applyAlignment="1">
      <alignment horizontal="center" vertical="top"/>
    </xf>
    <xf numFmtId="0" fontId="18" fillId="8" borderId="2" xfId="0" applyFont="1" applyFill="1" applyBorder="1" applyAlignment="1" applyProtection="1">
      <alignment horizontal="center" wrapText="1"/>
      <protection hidden="1"/>
    </xf>
    <xf numFmtId="3" fontId="18" fillId="8" borderId="2" xfId="0" applyNumberFormat="1" applyFont="1" applyFill="1" applyBorder="1" applyAlignment="1" applyProtection="1">
      <alignment horizontal="center" wrapText="1"/>
      <protection hidden="1"/>
    </xf>
    <xf numFmtId="3" fontId="18" fillId="2" borderId="2" xfId="4" applyFont="1" applyFill="1" applyBorder="1" applyAlignment="1" applyProtection="1">
      <alignment horizontal="center" wrapText="1"/>
      <protection hidden="1"/>
    </xf>
    <xf numFmtId="0" fontId="17" fillId="4" borderId="2" xfId="32" applyFont="1" applyFill="1" applyBorder="1" applyAlignment="1" applyProtection="1">
      <alignment wrapText="1"/>
      <protection hidden="1"/>
    </xf>
    <xf numFmtId="3" fontId="15" fillId="0" borderId="0" xfId="4" applyFont="1" applyProtection="1">
      <protection hidden="1"/>
    </xf>
    <xf numFmtId="0" fontId="0" fillId="0" borderId="0" xfId="0"/>
    <xf numFmtId="164" fontId="15" fillId="6" borderId="2" xfId="2" applyNumberFormat="1" applyFont="1" applyFill="1" applyBorder="1" applyAlignment="1" applyProtection="1">
      <alignment vertical="center"/>
      <protection hidden="1"/>
    </xf>
    <xf numFmtId="0" fontId="12" fillId="0" borderId="0" xfId="26" applyAlignment="1" applyProtection="1">
      <alignment horizontal="left" vertical="top"/>
      <protection hidden="1"/>
    </xf>
    <xf numFmtId="0" fontId="18" fillId="2" borderId="4" xfId="0" applyFont="1" applyFill="1" applyBorder="1" applyAlignment="1">
      <alignment horizontal="left" vertical="center" wrapText="1" indent="1"/>
    </xf>
    <xf numFmtId="0" fontId="18" fillId="2" borderId="3" xfId="0" applyFont="1" applyFill="1" applyBorder="1" applyAlignment="1">
      <alignment horizontal="left" vertical="center" wrapText="1" indent="1"/>
    </xf>
    <xf numFmtId="0" fontId="3" fillId="0" borderId="0" xfId="0" applyFont="1" applyAlignment="1">
      <alignment horizontal="center"/>
    </xf>
    <xf numFmtId="0" fontId="16" fillId="0" borderId="0" xfId="0" applyFont="1" applyAlignment="1" applyProtection="1">
      <alignment wrapText="1"/>
      <protection hidden="1"/>
    </xf>
    <xf numFmtId="0" fontId="15" fillId="0" borderId="0" xfId="0" applyFont="1" applyAlignment="1">
      <alignment wrapText="1"/>
    </xf>
    <xf numFmtId="3" fontId="2" fillId="0" borderId="0" xfId="4" applyFill="1" applyAlignment="1" applyProtection="1">
      <alignment wrapText="1"/>
      <protection hidden="1"/>
    </xf>
    <xf numFmtId="0" fontId="2" fillId="0" borderId="0" xfId="0" applyFont="1" applyFill="1" applyAlignment="1">
      <alignment wrapText="1"/>
    </xf>
    <xf numFmtId="3" fontId="18" fillId="8" borderId="0" xfId="4" applyFont="1" applyFill="1" applyAlignment="1" applyProtection="1">
      <protection hidden="1"/>
    </xf>
    <xf numFmtId="0" fontId="0" fillId="0" borderId="0" xfId="0" applyAlignment="1"/>
    <xf numFmtId="3" fontId="18" fillId="8" borderId="0" xfId="26" applyNumberFormat="1" applyFont="1" applyFill="1" applyAlignment="1" applyProtection="1">
      <alignment horizontal="left" vertical="center"/>
      <protection hidden="1"/>
    </xf>
    <xf numFmtId="0" fontId="4" fillId="0" borderId="0" xfId="26" applyFont="1" applyAlignment="1" applyProtection="1">
      <alignment horizontal="left" vertical="top"/>
      <protection hidden="1"/>
    </xf>
    <xf numFmtId="0" fontId="7" fillId="2" borderId="4" xfId="26" applyFont="1" applyFill="1" applyBorder="1" applyAlignment="1" applyProtection="1">
      <alignment horizontal="right" vertical="top" wrapText="1"/>
      <protection hidden="1"/>
    </xf>
    <xf numFmtId="0" fontId="0" fillId="0" borderId="3" xfId="0" applyBorder="1" applyAlignment="1"/>
    <xf numFmtId="3" fontId="18" fillId="8" borderId="0" xfId="0" applyNumberFormat="1" applyFont="1" applyFill="1" applyAlignment="1" applyProtection="1">
      <protection hidden="1"/>
    </xf>
    <xf numFmtId="0" fontId="2" fillId="0" borderId="0" xfId="0" applyFont="1" applyAlignment="1" applyProtection="1">
      <alignment wrapText="1"/>
      <protection hidden="1"/>
    </xf>
    <xf numFmtId="0" fontId="0" fillId="0" borderId="0" xfId="0" applyAlignment="1" applyProtection="1">
      <alignment wrapText="1"/>
      <protection hidden="1"/>
    </xf>
    <xf numFmtId="0" fontId="0" fillId="0" borderId="0" xfId="0" applyAlignment="1" applyProtection="1">
      <alignment horizontal="left" vertical="top" wrapText="1"/>
      <protection hidden="1"/>
    </xf>
    <xf numFmtId="165" fontId="18" fillId="8" borderId="4" xfId="1" applyNumberFormat="1" applyFont="1" applyFill="1" applyBorder="1" applyAlignment="1" applyProtection="1">
      <alignment horizontal="left" vertical="center" wrapText="1"/>
      <protection hidden="1"/>
    </xf>
    <xf numFmtId="165" fontId="18" fillId="8" borderId="1" xfId="1" applyNumberFormat="1" applyFont="1" applyFill="1" applyBorder="1" applyAlignment="1" applyProtection="1">
      <alignment horizontal="left" vertical="center" wrapText="1"/>
      <protection hidden="1"/>
    </xf>
    <xf numFmtId="165" fontId="18" fillId="8" borderId="3" xfId="1" applyNumberFormat="1" applyFont="1" applyFill="1" applyBorder="1" applyAlignment="1" applyProtection="1">
      <alignment horizontal="left" vertical="center" wrapText="1"/>
      <protection hidden="1"/>
    </xf>
  </cellXfs>
  <cellStyles count="37">
    <cellStyle name="Comma" xfId="1" builtinId="3"/>
    <cellStyle name="Comma 2" xfId="28" xr:uid="{00000000-0005-0000-0000-000001000000}"/>
    <cellStyle name="Comma 3" xfId="33" xr:uid="{00000000-0005-0000-0000-000002000000}"/>
    <cellStyle name="Currency" xfId="2" builtinId="4"/>
    <cellStyle name="Currency 2" xfId="27" xr:uid="{00000000-0005-0000-0000-000004000000}"/>
    <cellStyle name="Currency 3" xfId="34" xr:uid="{00000000-0005-0000-0000-000005000000}"/>
    <cellStyle name="Followed Hyperlink" xfId="5" builtinId="9" hidden="1"/>
    <cellStyle name="Followed Hyperlink" xfId="18" builtinId="9" hidden="1"/>
    <cellStyle name="Followed Hyperlink" xfId="7" builtinId="9" hidden="1"/>
    <cellStyle name="Followed Hyperlink" xfId="8" builtinId="9" hidden="1"/>
    <cellStyle name="Followed Hyperlink" xfId="9" builtinId="9" hidden="1"/>
    <cellStyle name="Followed Hyperlink" xfId="24" builtinId="9" hidden="1"/>
    <cellStyle name="Followed Hyperlink" xfId="11" builtinId="9" hidden="1"/>
    <cellStyle name="Followed Hyperlink" xfId="12" builtinId="9" hidden="1"/>
    <cellStyle name="Followed Hyperlink" xfId="13" builtinId="9" hidden="1"/>
    <cellStyle name="Followed Hyperlink" xfId="10" builtinId="9" hidden="1"/>
    <cellStyle name="Followed Hyperlink" xfId="15" builtinId="9" hidden="1"/>
    <cellStyle name="Followed Hyperlink" xfId="16" builtinId="9" hidden="1"/>
    <cellStyle name="Followed Hyperlink" xfId="17" builtinId="9" hidden="1"/>
    <cellStyle name="Followed Hyperlink" xfId="14" builtinId="9" hidden="1"/>
    <cellStyle name="Followed Hyperlink" xfId="19" builtinId="9" hidden="1"/>
    <cellStyle name="Followed Hyperlink" xfId="20" builtinId="9" hidden="1"/>
    <cellStyle name="Followed Hyperlink" xfId="21" builtinId="9" hidden="1"/>
    <cellStyle name="Followed Hyperlink" xfId="22" builtinId="9" hidden="1"/>
    <cellStyle name="Followed Hyperlink" xfId="23" builtinId="9" hidden="1"/>
    <cellStyle name="Followed Hyperlink" xfId="6" builtinId="9" hidden="1"/>
    <cellStyle name="Followed Hyperlink" xfId="25" builtinId="9" hidden="1"/>
    <cellStyle name="Hyperlink" xfId="3" builtinId="8"/>
    <cellStyle name="Normal" xfId="0" builtinId="0"/>
    <cellStyle name="Normal 2" xfId="29" xr:uid="{00000000-0005-0000-0000-00001D000000}"/>
    <cellStyle name="Normal 3" xfId="26" xr:uid="{00000000-0005-0000-0000-00001E000000}"/>
    <cellStyle name="Normal 3 2" xfId="36" xr:uid="{00000000-0005-0000-0000-00001F000000}"/>
    <cellStyle name="Normal 4" xfId="32" xr:uid="{00000000-0005-0000-0000-000020000000}"/>
    <cellStyle name="Normal 5" xfId="31" xr:uid="{00000000-0005-0000-0000-000021000000}"/>
    <cellStyle name="Normal_Pricinginfrastructure v2" xfId="4" xr:uid="{00000000-0005-0000-0000-000022000000}"/>
    <cellStyle name="Percent 2" xfId="30" xr:uid="{00000000-0005-0000-0000-000023000000}"/>
    <cellStyle name="Percent 3" xfId="35" xr:uid="{00000000-0005-0000-0000-000024000000}"/>
  </cellStyles>
  <dxfs count="0"/>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fitToPage="1"/>
  </sheetPr>
  <dimension ref="A1:E16"/>
  <sheetViews>
    <sheetView showGridLines="0" zoomScale="150" zoomScaleNormal="150" workbookViewId="0">
      <selection activeCell="B3" sqref="B3"/>
    </sheetView>
  </sheetViews>
  <sheetFormatPr defaultColWidth="8.85546875" defaultRowHeight="12.95"/>
  <cols>
    <col min="1" max="1" width="10.28515625" customWidth="1"/>
    <col min="2" max="2" width="102.140625" customWidth="1"/>
  </cols>
  <sheetData>
    <row r="1" spans="1:5" s="4" customFormat="1" ht="15.95">
      <c r="A1" s="7"/>
      <c r="B1" s="7"/>
    </row>
    <row r="2" spans="1:5" ht="17.25" customHeight="1">
      <c r="A2" s="33" t="s">
        <v>0</v>
      </c>
      <c r="B2" s="7"/>
      <c r="C2" s="108"/>
      <c r="D2" s="108"/>
      <c r="E2" s="108"/>
    </row>
    <row r="3" spans="1:5" s="4" customFormat="1" ht="16.5" customHeight="1">
      <c r="A3" s="33" t="str">
        <f>TOC!A3</f>
        <v>Proposer:</v>
      </c>
      <c r="B3" s="5" t="s">
        <v>1</v>
      </c>
    </row>
    <row r="4" spans="1:5" s="4" customFormat="1" ht="10.5" customHeight="1">
      <c r="A4" s="6"/>
    </row>
    <row r="5" spans="1:5" ht="54.75" customHeight="1">
      <c r="A5" s="111" t="s">
        <v>2</v>
      </c>
      <c r="B5" s="112"/>
      <c r="C5" s="108"/>
      <c r="D5" s="108"/>
      <c r="E5" s="108"/>
    </row>
    <row r="6" spans="1:5" ht="30">
      <c r="A6" s="101">
        <v>1</v>
      </c>
      <c r="B6" s="43" t="s">
        <v>3</v>
      </c>
      <c r="C6" s="108"/>
      <c r="D6" s="108"/>
      <c r="E6" s="108"/>
    </row>
    <row r="7" spans="1:5" ht="30">
      <c r="A7" s="101">
        <f>A6+1</f>
        <v>2</v>
      </c>
      <c r="B7" s="43" t="s">
        <v>4</v>
      </c>
      <c r="C7" s="108"/>
      <c r="D7" s="108"/>
      <c r="E7" s="108"/>
    </row>
    <row r="8" spans="1:5" ht="30.75" customHeight="1">
      <c r="A8" s="101">
        <f>A7+1</f>
        <v>3</v>
      </c>
      <c r="B8" s="43" t="s">
        <v>5</v>
      </c>
      <c r="C8" s="108"/>
      <c r="D8" s="108"/>
      <c r="E8" s="108"/>
    </row>
    <row r="9" spans="1:5" ht="31.5" customHeight="1">
      <c r="A9" s="101">
        <f t="shared" ref="A9:A11" si="0">A8+1</f>
        <v>4</v>
      </c>
      <c r="B9" s="43" t="s">
        <v>6</v>
      </c>
      <c r="C9" s="108"/>
      <c r="D9" s="108"/>
      <c r="E9" s="108"/>
    </row>
    <row r="10" spans="1:5" ht="122.1" customHeight="1">
      <c r="A10" s="101">
        <f t="shared" si="0"/>
        <v>5</v>
      </c>
      <c r="B10" s="43" t="s">
        <v>7</v>
      </c>
      <c r="C10" s="108"/>
      <c r="D10" s="108"/>
      <c r="E10" s="108"/>
    </row>
    <row r="11" spans="1:5" ht="135">
      <c r="A11" s="102">
        <f t="shared" si="0"/>
        <v>6</v>
      </c>
      <c r="B11" s="64" t="s">
        <v>8</v>
      </c>
      <c r="C11" s="108"/>
      <c r="D11" s="108"/>
      <c r="E11" s="65"/>
    </row>
    <row r="12" spans="1:5" ht="42">
      <c r="A12" s="102">
        <v>7</v>
      </c>
      <c r="B12" s="64" t="s">
        <v>9</v>
      </c>
      <c r="C12" s="108"/>
      <c r="D12" s="108"/>
      <c r="E12" s="108"/>
    </row>
    <row r="13" spans="1:5">
      <c r="A13" s="3"/>
      <c r="B13" s="108"/>
      <c r="C13" s="108"/>
      <c r="D13" s="108"/>
      <c r="E13" s="108"/>
    </row>
    <row r="14" spans="1:5">
      <c r="A14" s="3"/>
      <c r="B14" s="108"/>
      <c r="C14" s="108"/>
      <c r="D14" s="108"/>
      <c r="E14" s="108"/>
    </row>
    <row r="15" spans="1:5">
      <c r="A15" s="3"/>
      <c r="B15" s="108"/>
      <c r="C15" s="108"/>
      <c r="D15" s="108"/>
      <c r="E15" s="108"/>
    </row>
    <row r="16" spans="1:5">
      <c r="A16" s="3"/>
      <c r="B16" s="108"/>
      <c r="C16" s="108"/>
      <c r="D16" s="108"/>
      <c r="E16" s="108"/>
    </row>
  </sheetData>
  <protectedRanges>
    <protectedRange sqref="B3" name="Instructions"/>
  </protectedRanges>
  <mergeCells count="1">
    <mergeCell ref="A5:B5"/>
  </mergeCells>
  <phoneticPr fontId="0" type="noConversion"/>
  <pageMargins left="1" right="1" top="1" bottom="1" header="0.5" footer="0.5"/>
  <pageSetup fitToHeight="0" orientation="landscape" verticalDpi="4294967293" r:id="rId1"/>
  <headerFooter alignWithMargins="0">
    <oddHeader xml:space="preserve">&amp;C&amp;"Arial Bold,Bold"&amp;K000000California Health Benefit Exchange (Covered California)
RFP 2025-06 Healthcare Evidence Initiative (HEI) 3.0
Template N - Cost Workbook
</oddHeader>
    <oddFooter>&amp;L&amp;K000000&amp;A&amp;C&amp;K000000Page &amp;P of &amp;N</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autoPageBreaks="0"/>
  </sheetPr>
  <dimension ref="A1:D15"/>
  <sheetViews>
    <sheetView showGridLines="0" zoomScale="150" zoomScaleNormal="150" workbookViewId="0">
      <selection activeCell="B8" sqref="B8"/>
    </sheetView>
  </sheetViews>
  <sheetFormatPr defaultColWidth="8.85546875" defaultRowHeight="12.95"/>
  <cols>
    <col min="1" max="1" width="26.42578125" customWidth="1"/>
    <col min="2" max="2" width="86.42578125" customWidth="1"/>
  </cols>
  <sheetData>
    <row r="1" spans="1:4" ht="14.1">
      <c r="A1" s="33"/>
      <c r="B1" s="108"/>
      <c r="C1" s="108"/>
      <c r="D1" s="8"/>
    </row>
    <row r="2" spans="1:4" ht="17.25" customHeight="1">
      <c r="A2" s="33" t="s">
        <v>10</v>
      </c>
      <c r="B2" s="7"/>
      <c r="C2" s="108"/>
      <c r="D2" s="108"/>
    </row>
    <row r="3" spans="1:4" ht="22.5" customHeight="1">
      <c r="A3" s="61" t="s">
        <v>11</v>
      </c>
      <c r="B3" s="48" t="str">
        <f>'Instructions '!B3</f>
        <v>Insert Proposer Name</v>
      </c>
      <c r="C3" s="108"/>
      <c r="D3" s="108"/>
    </row>
    <row r="4" spans="1:4">
      <c r="A4" s="113"/>
      <c r="B4" s="113"/>
      <c r="C4" s="108"/>
      <c r="D4" s="108"/>
    </row>
    <row r="5" spans="1:4" s="44" customFormat="1" ht="27.75" customHeight="1">
      <c r="A5" s="59" t="s">
        <v>12</v>
      </c>
      <c r="B5" s="60" t="s">
        <v>13</v>
      </c>
      <c r="D5" s="45"/>
    </row>
    <row r="6" spans="1:4" s="89" customFormat="1" ht="30" customHeight="1">
      <c r="A6" s="87" t="s">
        <v>0</v>
      </c>
      <c r="B6" s="88" t="s">
        <v>14</v>
      </c>
    </row>
    <row r="7" spans="1:4" s="89" customFormat="1" ht="65.25" customHeight="1">
      <c r="A7" s="90" t="s">
        <v>15</v>
      </c>
      <c r="B7" s="91" t="s">
        <v>16</v>
      </c>
    </row>
    <row r="8" spans="1:4" s="89" customFormat="1" ht="30" customHeight="1">
      <c r="A8" s="87" t="s">
        <v>17</v>
      </c>
      <c r="B8" s="91" t="s">
        <v>18</v>
      </c>
    </row>
    <row r="9" spans="1:4" s="89" customFormat="1" ht="35.25">
      <c r="A9" s="87" t="s">
        <v>19</v>
      </c>
      <c r="B9" s="91" t="s">
        <v>20</v>
      </c>
    </row>
    <row r="10" spans="1:4" s="89" customFormat="1" ht="56.1">
      <c r="A10" s="92" t="s">
        <v>21</v>
      </c>
      <c r="B10" s="91" t="s">
        <v>22</v>
      </c>
    </row>
    <row r="11" spans="1:4" ht="20.25" customHeight="1">
      <c r="A11" s="2"/>
      <c r="B11" s="1"/>
      <c r="C11" s="108"/>
      <c r="D11" s="108"/>
    </row>
    <row r="12" spans="1:4">
      <c r="A12" s="2"/>
      <c r="B12" s="8"/>
      <c r="C12" s="108"/>
      <c r="D12" s="108"/>
    </row>
    <row r="13" spans="1:4">
      <c r="A13" s="2"/>
      <c r="B13" s="8"/>
      <c r="C13" s="108"/>
      <c r="D13" s="108"/>
    </row>
    <row r="14" spans="1:4">
      <c r="A14" s="2"/>
      <c r="B14" s="8"/>
      <c r="C14" s="108"/>
      <c r="D14" s="108"/>
    </row>
    <row r="15" spans="1:4">
      <c r="A15" s="108"/>
      <c r="B15" s="8"/>
      <c r="C15" s="108"/>
      <c r="D15" s="108"/>
    </row>
  </sheetData>
  <mergeCells count="1">
    <mergeCell ref="A4:B4"/>
  </mergeCells>
  <phoneticPr fontId="0" type="noConversion"/>
  <hyperlinks>
    <hyperlink ref="A6" location="'Instructions '!A1" display="'Instructions '!A1" xr:uid="{00000000-0004-0000-0100-000000000000}"/>
    <hyperlink ref="A8" location="'2. One-Time Implementation'!A1" display="2. One-Time Implementation" xr:uid="{00000000-0004-0000-0100-000001000000}"/>
    <hyperlink ref="A10" location="'4.Labor Rates'!A1" display="4. Labor Rates" xr:uid="{00000000-0004-0000-0100-000002000000}"/>
    <hyperlink ref="A7" location="'1. Total Cost Summary'!A1" display="1. Total Cost Summary" xr:uid="{00000000-0004-0000-0100-000003000000}"/>
    <hyperlink ref="A9" location="'3. Maintenance &amp; Operations'!A1" display="3. Maintenance &amp; Operations" xr:uid="{00000000-0004-0000-0100-000005000000}"/>
  </hyperlinks>
  <pageMargins left="1" right="1" top="1" bottom="1" header="0.5" footer="0.5"/>
  <pageSetup orientation="landscape" horizontalDpi="4294967293" verticalDpi="4294967293" r:id="rId1"/>
  <headerFooter alignWithMargins="0">
    <oddHeader>&amp;C&amp;"Arial Bold,Bold"&amp;K000000California Health Benefit Exchange (Covered California)
RFP 2025-06 Healthcare Evidence Initiative (HEI) 3.0
Template N - Cost Workbook</oddHeader>
    <oddFooter>&amp;L&amp;A&amp;CPage &amp;P of &amp;N</oddFooter>
  </headerFooter>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pageSetUpPr autoPageBreaks="0" fitToPage="1"/>
  </sheetPr>
  <dimension ref="A1:L12"/>
  <sheetViews>
    <sheetView showGridLines="0" tabSelected="1" zoomScale="150" zoomScaleNormal="150" workbookViewId="0">
      <selection activeCell="B11" sqref="B11"/>
    </sheetView>
  </sheetViews>
  <sheetFormatPr defaultColWidth="8.85546875" defaultRowHeight="12.95"/>
  <cols>
    <col min="1" max="1" width="4.140625" style="10" customWidth="1"/>
    <col min="2" max="2" width="28.28515625" style="18" customWidth="1"/>
    <col min="3" max="3" width="13" style="18" bestFit="1" customWidth="1"/>
    <col min="4" max="4" width="13" style="12" bestFit="1" customWidth="1"/>
    <col min="5" max="11" width="13" style="12" customWidth="1"/>
    <col min="12" max="12" width="17.28515625" style="12" customWidth="1"/>
    <col min="13" max="16384" width="8.85546875" style="12"/>
  </cols>
  <sheetData>
    <row r="1" spans="1:12" ht="15.95">
      <c r="B1" s="114"/>
      <c r="C1" s="114"/>
      <c r="D1" s="115"/>
      <c r="F1" s="13"/>
      <c r="G1" s="13"/>
      <c r="H1" s="13"/>
      <c r="I1" s="13"/>
      <c r="J1" s="13"/>
      <c r="K1" s="13"/>
    </row>
    <row r="2" spans="1:12" ht="18">
      <c r="A2" s="47" t="s">
        <v>23</v>
      </c>
      <c r="B2" s="14"/>
      <c r="C2" s="14"/>
      <c r="D2" s="15"/>
      <c r="E2" s="16"/>
      <c r="F2" s="17"/>
      <c r="G2" s="16"/>
    </row>
    <row r="3" spans="1:12" ht="16.5" customHeight="1">
      <c r="A3" s="118" t="str">
        <f>'Instructions '!B3</f>
        <v>Insert Proposer Name</v>
      </c>
      <c r="B3" s="119"/>
      <c r="C3" s="108"/>
    </row>
    <row r="4" spans="1:12" ht="11.25" customHeight="1">
      <c r="F4" s="19"/>
      <c r="G4" s="19"/>
      <c r="H4" s="19"/>
      <c r="I4" s="19"/>
      <c r="J4" s="19"/>
      <c r="K4" s="19"/>
    </row>
    <row r="5" spans="1:12" ht="45">
      <c r="A5" s="62"/>
      <c r="B5" s="63" t="s">
        <v>13</v>
      </c>
      <c r="C5" s="82" t="s">
        <v>24</v>
      </c>
      <c r="D5" s="82" t="s">
        <v>25</v>
      </c>
      <c r="E5" s="82" t="s">
        <v>26</v>
      </c>
      <c r="F5" s="82" t="s">
        <v>27</v>
      </c>
      <c r="G5" s="82" t="s">
        <v>28</v>
      </c>
      <c r="H5" s="82" t="s">
        <v>29</v>
      </c>
      <c r="I5" s="82" t="s">
        <v>30</v>
      </c>
      <c r="J5" s="82" t="s">
        <v>31</v>
      </c>
      <c r="K5" s="82" t="s">
        <v>32</v>
      </c>
      <c r="L5" s="82" t="s">
        <v>33</v>
      </c>
    </row>
    <row r="6" spans="1:12" s="55" customFormat="1" ht="30" customHeight="1">
      <c r="A6" s="54" t="s">
        <v>34</v>
      </c>
      <c r="B6" s="36" t="s">
        <v>35</v>
      </c>
      <c r="C6" s="74"/>
      <c r="D6" s="67">
        <f>'2. One-Time Implementation'!C19</f>
        <v>0</v>
      </c>
      <c r="E6" s="67">
        <f>'2. One-Time Implementation'!D19</f>
        <v>0</v>
      </c>
      <c r="F6" s="67">
        <f>'2. One-Time Implementation'!E19</f>
        <v>0</v>
      </c>
      <c r="G6" s="67">
        <f>'2. One-Time Implementation'!F19</f>
        <v>0</v>
      </c>
      <c r="H6" s="67">
        <f>'2. One-Time Implementation'!G19</f>
        <v>0</v>
      </c>
      <c r="I6" s="67">
        <f>SUM(D6:H6)</f>
        <v>0</v>
      </c>
      <c r="J6" s="67">
        <f>'2. One-Time Implementation'!H19</f>
        <v>0</v>
      </c>
      <c r="K6" s="67">
        <f>'2. One-Time Implementation'!I19</f>
        <v>0</v>
      </c>
      <c r="L6" s="68">
        <f>SUM(I6:K6)</f>
        <v>0</v>
      </c>
    </row>
    <row r="7" spans="1:12" s="55" customFormat="1" ht="30" customHeight="1">
      <c r="A7" s="54" t="s">
        <v>36</v>
      </c>
      <c r="B7" s="36" t="s">
        <v>37</v>
      </c>
      <c r="C7" s="74"/>
      <c r="D7" s="67">
        <f>'3. Maintenance &amp; Operations'!B19</f>
        <v>0</v>
      </c>
      <c r="E7" s="69">
        <f>'3. Maintenance &amp; Operations'!C19</f>
        <v>0</v>
      </c>
      <c r="F7" s="69">
        <f>'3. Maintenance &amp; Operations'!D19</f>
        <v>0</v>
      </c>
      <c r="G7" s="69">
        <f>'3. Maintenance &amp; Operations'!E19</f>
        <v>0</v>
      </c>
      <c r="H7" s="69">
        <f>'3. Maintenance &amp; Operations'!F19</f>
        <v>0</v>
      </c>
      <c r="I7" s="69">
        <f>SUM(D7:H7)</f>
        <v>0</v>
      </c>
      <c r="J7" s="69">
        <f>'3. Maintenance &amp; Operations'!G19</f>
        <v>0</v>
      </c>
      <c r="K7" s="69">
        <f>'3. Maintenance &amp; Operations'!H19</f>
        <v>0</v>
      </c>
      <c r="L7" s="68">
        <f>SUM(I7:K7)</f>
        <v>0</v>
      </c>
    </row>
    <row r="8" spans="1:12" s="55" customFormat="1" ht="30" customHeight="1">
      <c r="A8" s="54" t="s">
        <v>38</v>
      </c>
      <c r="B8" s="49" t="s">
        <v>39</v>
      </c>
      <c r="C8" s="74"/>
      <c r="D8" s="109">
        <v>400000</v>
      </c>
      <c r="E8" s="109">
        <v>400000</v>
      </c>
      <c r="F8" s="109">
        <v>400000</v>
      </c>
      <c r="G8" s="109">
        <v>400000</v>
      </c>
      <c r="H8" s="109">
        <v>400000</v>
      </c>
      <c r="I8" s="69">
        <f>SUM(D8:H8)</f>
        <v>2000000</v>
      </c>
      <c r="J8" s="109">
        <v>400000</v>
      </c>
      <c r="K8" s="109">
        <v>400000</v>
      </c>
      <c r="L8" s="68">
        <f>SUM(I8:K8)</f>
        <v>2800000</v>
      </c>
    </row>
    <row r="9" spans="1:12" s="55" customFormat="1" ht="30" customHeight="1" thickBot="1">
      <c r="A9" s="54"/>
      <c r="B9" s="66" t="s">
        <v>40</v>
      </c>
      <c r="C9" s="74"/>
      <c r="D9" s="70">
        <f>SUM(D6:D8)</f>
        <v>400000</v>
      </c>
      <c r="E9" s="70">
        <f t="shared" ref="E9:K9" si="0">SUM(E6:E8)</f>
        <v>400000</v>
      </c>
      <c r="F9" s="70">
        <f t="shared" si="0"/>
        <v>400000</v>
      </c>
      <c r="G9" s="70">
        <f t="shared" si="0"/>
        <v>400000</v>
      </c>
      <c r="H9" s="70">
        <f t="shared" si="0"/>
        <v>400000</v>
      </c>
      <c r="I9" s="86">
        <f t="shared" si="0"/>
        <v>2000000</v>
      </c>
      <c r="J9" s="70">
        <f t="shared" si="0"/>
        <v>400000</v>
      </c>
      <c r="K9" s="70">
        <f t="shared" si="0"/>
        <v>400000</v>
      </c>
      <c r="L9" s="56"/>
    </row>
    <row r="10" spans="1:12" s="55" customFormat="1" ht="42.95" thickBot="1">
      <c r="A10" s="54"/>
      <c r="B10" s="57"/>
      <c r="C10" s="80"/>
      <c r="D10" s="58"/>
      <c r="E10" s="58"/>
      <c r="F10" s="81"/>
      <c r="G10" s="81"/>
      <c r="H10" s="81"/>
      <c r="I10" s="85" t="s">
        <v>41</v>
      </c>
      <c r="J10" s="81"/>
      <c r="K10" s="83" t="s">
        <v>42</v>
      </c>
      <c r="L10" s="71">
        <f>SUM(L6:L8)</f>
        <v>2800000</v>
      </c>
    </row>
    <row r="11" spans="1:12" ht="45" customHeight="1">
      <c r="B11" s="116" t="s">
        <v>43</v>
      </c>
      <c r="C11" s="116"/>
      <c r="D11" s="117"/>
      <c r="E11" s="117"/>
      <c r="F11" s="117"/>
      <c r="G11" s="117"/>
      <c r="H11" s="117"/>
      <c r="I11" s="117"/>
      <c r="J11" s="117"/>
      <c r="K11" s="117"/>
      <c r="L11" s="117"/>
    </row>
    <row r="12" spans="1:12" ht="9.75" customHeight="1">
      <c r="B12" s="116"/>
      <c r="C12" s="116"/>
      <c r="D12" s="117"/>
      <c r="E12" s="117"/>
      <c r="F12" s="117"/>
      <c r="G12" s="117"/>
      <c r="H12" s="117"/>
      <c r="I12" s="117"/>
      <c r="J12" s="117"/>
      <c r="K12" s="117"/>
      <c r="L12" s="117"/>
    </row>
  </sheetData>
  <mergeCells count="4">
    <mergeCell ref="B1:D1"/>
    <mergeCell ref="B11:L11"/>
    <mergeCell ref="A3:B3"/>
    <mergeCell ref="B12:L12"/>
  </mergeCells>
  <phoneticPr fontId="0" type="noConversion"/>
  <pageMargins left="1" right="1.10625" top="1" bottom="1" header="0.5" footer="0.5"/>
  <pageSetup orientation="landscape" verticalDpi="4294967293" r:id="rId1"/>
  <headerFooter alignWithMargins="0">
    <oddHeader>&amp;C&amp;"Arial Bold,Bold"&amp;K000000California Health Benefit Exchange (Covered California)
RFP 2025-06 Healthcare Evidence Initiative (HEI) 3.0
Template N - Cost Workbook</oddHeader>
    <oddFooter>&amp;L1.Total Cost Summary&amp;CPage &amp;P of &amp;N</oddFooter>
  </headerFooter>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fitToPage="1"/>
  </sheetPr>
  <dimension ref="A1:M28"/>
  <sheetViews>
    <sheetView showGridLines="0" zoomScale="150" zoomScaleNormal="150" workbookViewId="0">
      <selection activeCell="A21" sqref="A21"/>
    </sheetView>
  </sheetViews>
  <sheetFormatPr defaultColWidth="8.85546875" defaultRowHeight="12.95"/>
  <cols>
    <col min="1" max="1" width="20.7109375" style="21" customWidth="1"/>
    <col min="2" max="2" width="76.7109375" style="22" customWidth="1"/>
    <col min="3" max="9" width="15.42578125" style="29" customWidth="1"/>
    <col min="10" max="10" width="19.42578125" style="29" customWidth="1"/>
    <col min="11" max="11" width="12.42578125" style="23" customWidth="1"/>
    <col min="12" max="12" width="12.7109375" style="23" customWidth="1"/>
    <col min="13" max="13" width="12.140625" style="23" customWidth="1"/>
    <col min="14" max="16384" width="8.85546875" style="23"/>
  </cols>
  <sheetData>
    <row r="1" spans="1:10" ht="15.95">
      <c r="A1" s="121"/>
      <c r="B1" s="121"/>
      <c r="C1" s="119"/>
      <c r="D1" s="108"/>
      <c r="E1" s="108"/>
      <c r="F1" s="108"/>
      <c r="G1" s="108"/>
      <c r="H1" s="108"/>
      <c r="I1" s="108"/>
      <c r="J1" s="108"/>
    </row>
    <row r="2" spans="1:10" ht="18">
      <c r="A2" s="47" t="s">
        <v>44</v>
      </c>
      <c r="B2" s="47"/>
      <c r="C2" s="93"/>
      <c r="D2" s="93"/>
      <c r="E2" s="93"/>
      <c r="F2" s="93"/>
      <c r="G2" s="93"/>
      <c r="H2" s="93"/>
      <c r="I2" s="93"/>
      <c r="J2" s="93"/>
    </row>
    <row r="3" spans="1:10" ht="14.1">
      <c r="A3" s="120" t="str">
        <f>'Instructions '!B3</f>
        <v>Insert Proposer Name</v>
      </c>
      <c r="B3" s="120"/>
      <c r="C3" s="93"/>
      <c r="D3" s="93"/>
      <c r="E3" s="93"/>
      <c r="F3" s="93"/>
      <c r="G3" s="93"/>
      <c r="H3" s="93"/>
      <c r="I3" s="93"/>
      <c r="J3" s="93"/>
    </row>
    <row r="4" spans="1:10" s="30" customFormat="1" ht="15.95">
      <c r="A4" s="34"/>
      <c r="C4" s="35"/>
      <c r="D4" s="35"/>
      <c r="E4" s="35"/>
      <c r="F4" s="35"/>
      <c r="G4" s="35"/>
      <c r="H4" s="35"/>
      <c r="I4" s="35"/>
      <c r="J4" s="35"/>
    </row>
    <row r="5" spans="1:10" s="107" customFormat="1" ht="55.5">
      <c r="A5" s="105" t="s">
        <v>45</v>
      </c>
      <c r="B5" s="106" t="s">
        <v>46</v>
      </c>
      <c r="C5" s="105" t="str">
        <f>'1. Total Cost Summary'!D5</f>
        <v>SFY 2026/27</v>
      </c>
      <c r="D5" s="105" t="str">
        <f>'1. Total Cost Summary'!E5</f>
        <v>SFY 2027/28</v>
      </c>
      <c r="E5" s="105" t="str">
        <f>'1. Total Cost Summary'!F5</f>
        <v>SFY 2028/29</v>
      </c>
      <c r="F5" s="105" t="str">
        <f>'1. Total Cost Summary'!G5</f>
        <v>SFY 2029/30</v>
      </c>
      <c r="G5" s="105" t="str">
        <f>'1. Total Cost Summary'!H5</f>
        <v>SFY 2030/31</v>
      </c>
      <c r="H5" s="105" t="str">
        <f>'1. Total Cost Summary'!J5</f>
        <v>SFY 2031/32 (Optional)</v>
      </c>
      <c r="I5" s="105" t="str">
        <f>'1. Total Cost Summary'!K5</f>
        <v>SFY 2032/33 (Optional)</v>
      </c>
      <c r="J5" s="105" t="s">
        <v>47</v>
      </c>
    </row>
    <row r="6" spans="1:10" s="100" customFormat="1" ht="15.95">
      <c r="A6" s="96" t="s">
        <v>48</v>
      </c>
      <c r="B6" s="96" t="s">
        <v>49</v>
      </c>
      <c r="C6" s="97"/>
      <c r="D6" s="98"/>
      <c r="E6" s="98"/>
      <c r="F6" s="98"/>
      <c r="G6" s="98"/>
      <c r="H6" s="98"/>
      <c r="I6" s="98"/>
      <c r="J6" s="99"/>
    </row>
    <row r="7" spans="1:10" s="100" customFormat="1" ht="15.95">
      <c r="A7" s="96" t="s">
        <v>50</v>
      </c>
      <c r="B7" s="96" t="s">
        <v>51</v>
      </c>
      <c r="C7" s="97"/>
      <c r="D7" s="98"/>
      <c r="E7" s="98"/>
      <c r="F7" s="98"/>
      <c r="G7" s="98"/>
      <c r="H7" s="98"/>
      <c r="I7" s="98"/>
      <c r="J7" s="99"/>
    </row>
    <row r="8" spans="1:10" s="100" customFormat="1" ht="15.95">
      <c r="A8" s="96" t="s">
        <v>52</v>
      </c>
      <c r="B8" s="96" t="s">
        <v>53</v>
      </c>
      <c r="C8" s="97"/>
      <c r="D8" s="98"/>
      <c r="E8" s="98"/>
      <c r="F8" s="98"/>
      <c r="G8" s="98"/>
      <c r="H8" s="98"/>
      <c r="I8" s="98"/>
      <c r="J8" s="99"/>
    </row>
    <row r="9" spans="1:10" s="100" customFormat="1" ht="15.95">
      <c r="A9" s="96" t="s">
        <v>54</v>
      </c>
      <c r="B9" s="96" t="s">
        <v>55</v>
      </c>
      <c r="C9" s="97"/>
      <c r="D9" s="98"/>
      <c r="E9" s="98"/>
      <c r="F9" s="98"/>
      <c r="G9" s="98"/>
      <c r="H9" s="98"/>
      <c r="I9" s="98"/>
      <c r="J9" s="99"/>
    </row>
    <row r="10" spans="1:10" s="100" customFormat="1" ht="15.95">
      <c r="A10" s="96" t="s">
        <v>56</v>
      </c>
      <c r="B10" s="96" t="s">
        <v>57</v>
      </c>
      <c r="C10" s="97"/>
      <c r="D10" s="98"/>
      <c r="E10" s="98"/>
      <c r="F10" s="98"/>
      <c r="G10" s="98"/>
      <c r="H10" s="98"/>
      <c r="I10" s="98"/>
      <c r="J10" s="99"/>
    </row>
    <row r="11" spans="1:10" s="100" customFormat="1" ht="15.95">
      <c r="A11" s="96" t="s">
        <v>58</v>
      </c>
      <c r="B11" s="96" t="s">
        <v>59</v>
      </c>
      <c r="C11" s="97"/>
      <c r="D11" s="98"/>
      <c r="E11" s="98"/>
      <c r="F11" s="98"/>
      <c r="G11" s="98"/>
      <c r="H11" s="98"/>
      <c r="I11" s="98"/>
      <c r="J11" s="99"/>
    </row>
    <row r="12" spans="1:10" s="100" customFormat="1" ht="15.95">
      <c r="A12" s="96" t="s">
        <v>60</v>
      </c>
      <c r="B12" s="96" t="s">
        <v>61</v>
      </c>
      <c r="C12" s="97"/>
      <c r="D12" s="98"/>
      <c r="E12" s="98"/>
      <c r="F12" s="98"/>
      <c r="G12" s="98"/>
      <c r="H12" s="98"/>
      <c r="I12" s="98"/>
      <c r="J12" s="99"/>
    </row>
    <row r="13" spans="1:10" s="100" customFormat="1" ht="15.95">
      <c r="A13" s="96" t="s">
        <v>62</v>
      </c>
      <c r="B13" s="96" t="s">
        <v>63</v>
      </c>
      <c r="C13" s="97"/>
      <c r="D13" s="98"/>
      <c r="E13" s="98"/>
      <c r="F13" s="98"/>
      <c r="G13" s="98"/>
      <c r="H13" s="98"/>
      <c r="I13" s="98"/>
      <c r="J13" s="99"/>
    </row>
    <row r="14" spans="1:10" s="100" customFormat="1" ht="15.95">
      <c r="A14" s="96" t="s">
        <v>64</v>
      </c>
      <c r="B14" s="96" t="s">
        <v>65</v>
      </c>
      <c r="C14" s="97"/>
      <c r="D14" s="98"/>
      <c r="E14" s="98"/>
      <c r="F14" s="98"/>
      <c r="G14" s="98"/>
      <c r="H14" s="98"/>
      <c r="I14" s="98"/>
      <c r="J14" s="99"/>
    </row>
    <row r="15" spans="1:10" s="100" customFormat="1" ht="15.95">
      <c r="A15" s="96" t="s">
        <v>66</v>
      </c>
      <c r="B15" s="96" t="s">
        <v>67</v>
      </c>
      <c r="C15" s="97"/>
      <c r="D15" s="97"/>
      <c r="E15" s="98"/>
      <c r="F15" s="98"/>
      <c r="G15" s="98"/>
      <c r="H15" s="98"/>
      <c r="I15" s="98"/>
      <c r="J15" s="99"/>
    </row>
    <row r="16" spans="1:10" s="100" customFormat="1" ht="15.95">
      <c r="A16" s="96" t="s">
        <v>68</v>
      </c>
      <c r="B16" s="96" t="s">
        <v>69</v>
      </c>
      <c r="C16" s="97"/>
      <c r="D16" s="97"/>
      <c r="E16" s="98"/>
      <c r="F16" s="98"/>
      <c r="G16" s="98"/>
      <c r="H16" s="98"/>
      <c r="I16" s="98"/>
      <c r="J16" s="99"/>
    </row>
    <row r="17" spans="1:13" s="100" customFormat="1" ht="15.95">
      <c r="A17" s="96" t="s">
        <v>70</v>
      </c>
      <c r="B17" s="96" t="s">
        <v>71</v>
      </c>
      <c r="C17" s="97"/>
      <c r="D17" s="97"/>
      <c r="E17" s="98"/>
      <c r="F17" s="98"/>
      <c r="G17" s="98"/>
      <c r="H17" s="98"/>
      <c r="I17" s="98"/>
      <c r="J17" s="99"/>
    </row>
    <row r="18" spans="1:13" s="100" customFormat="1" ht="15.95">
      <c r="A18" s="96" t="s">
        <v>72</v>
      </c>
      <c r="B18" s="96" t="s">
        <v>73</v>
      </c>
      <c r="C18" s="98"/>
      <c r="D18" s="98"/>
      <c r="E18" s="98"/>
      <c r="F18" s="98"/>
      <c r="G18" s="97"/>
      <c r="H18" s="98"/>
      <c r="I18" s="98"/>
      <c r="J18" s="99"/>
    </row>
    <row r="19" spans="1:13" s="30" customFormat="1" ht="15.95">
      <c r="A19" s="122" t="s">
        <v>74</v>
      </c>
      <c r="B19" s="123"/>
      <c r="C19" s="73">
        <f>SUM(C6:C17)</f>
        <v>0</v>
      </c>
      <c r="D19" s="73">
        <f>SUM(D15:D17)</f>
        <v>0</v>
      </c>
      <c r="E19" s="73">
        <v>0</v>
      </c>
      <c r="F19" s="73">
        <v>0</v>
      </c>
      <c r="G19" s="73">
        <f>G18</f>
        <v>0</v>
      </c>
      <c r="H19" s="73">
        <v>0</v>
      </c>
      <c r="I19" s="73">
        <v>0</v>
      </c>
      <c r="J19" s="46"/>
    </row>
    <row r="20" spans="1:13">
      <c r="B20" s="24"/>
      <c r="C20" s="94"/>
      <c r="D20" s="94"/>
      <c r="E20" s="94"/>
      <c r="F20" s="94"/>
      <c r="G20" s="94"/>
      <c r="H20" s="94"/>
      <c r="I20" s="94"/>
      <c r="J20" s="94"/>
      <c r="K20" s="31"/>
      <c r="L20" s="31"/>
      <c r="M20" s="31"/>
    </row>
    <row r="21" spans="1:13" ht="12.75">
      <c r="A21" s="110" t="s">
        <v>75</v>
      </c>
      <c r="B21" s="24"/>
      <c r="C21" s="94"/>
      <c r="D21" s="94"/>
      <c r="E21" s="94"/>
      <c r="F21" s="94"/>
      <c r="G21" s="94"/>
      <c r="H21" s="94"/>
      <c r="I21" s="94"/>
      <c r="J21" s="94"/>
      <c r="K21" s="31"/>
      <c r="L21" s="31"/>
      <c r="M21" s="31"/>
    </row>
    <row r="22" spans="1:13" ht="12.75">
      <c r="B22" s="24"/>
      <c r="C22" s="94"/>
      <c r="D22" s="94"/>
      <c r="E22" s="94"/>
      <c r="F22" s="94"/>
      <c r="G22" s="94"/>
      <c r="H22" s="94"/>
      <c r="I22" s="94"/>
      <c r="J22" s="94"/>
      <c r="K22" s="31"/>
      <c r="L22" s="31"/>
      <c r="M22" s="31"/>
    </row>
    <row r="23" spans="1:13">
      <c r="A23" s="72" t="s">
        <v>76</v>
      </c>
      <c r="C23" s="93"/>
      <c r="D23" s="93"/>
      <c r="E23" s="93"/>
      <c r="F23" s="93"/>
      <c r="G23" s="93"/>
      <c r="H23" s="93"/>
      <c r="I23" s="93"/>
      <c r="J23" s="93"/>
    </row>
    <row r="24" spans="1:13">
      <c r="A24" s="72" t="s">
        <v>77</v>
      </c>
      <c r="C24" s="93"/>
      <c r="D24" s="93"/>
      <c r="E24" s="93"/>
      <c r="F24" s="93"/>
      <c r="G24" s="93"/>
      <c r="H24" s="93"/>
      <c r="I24" s="93"/>
      <c r="J24" s="93"/>
    </row>
    <row r="25" spans="1:13">
      <c r="A25" s="72"/>
      <c r="C25" s="93"/>
      <c r="D25" s="93"/>
      <c r="E25" s="93"/>
      <c r="F25" s="93"/>
      <c r="G25" s="93"/>
      <c r="H25" s="93"/>
      <c r="I25" s="93"/>
      <c r="J25" s="93"/>
    </row>
    <row r="26" spans="1:13">
      <c r="C26" s="93"/>
      <c r="D26" s="93"/>
      <c r="E26" s="93"/>
      <c r="F26" s="93"/>
      <c r="G26" s="93"/>
      <c r="H26" s="93"/>
      <c r="I26" s="93"/>
      <c r="J26" s="93"/>
    </row>
    <row r="27" spans="1:13">
      <c r="C27" s="93"/>
      <c r="D27" s="93"/>
      <c r="E27" s="93"/>
      <c r="F27" s="93"/>
      <c r="G27" s="93"/>
      <c r="H27" s="93"/>
      <c r="I27" s="93"/>
      <c r="J27" s="93"/>
    </row>
    <row r="28" spans="1:13">
      <c r="C28" s="93"/>
      <c r="D28" s="93"/>
      <c r="E28" s="93"/>
      <c r="F28" s="93"/>
      <c r="G28" s="93"/>
      <c r="H28" s="93"/>
      <c r="I28" s="93"/>
      <c r="J28" s="93"/>
    </row>
  </sheetData>
  <sheetProtection formatColumns="0"/>
  <mergeCells count="3">
    <mergeCell ref="A3:B3"/>
    <mergeCell ref="A1:C1"/>
    <mergeCell ref="A19:B19"/>
  </mergeCells>
  <pageMargins left="1" right="1" top="1" bottom="1" header="0.5" footer="0.5"/>
  <pageSetup fitToHeight="0" orientation="landscape" horizontalDpi="4294967293" verticalDpi="4294967293" r:id="rId1"/>
  <headerFooter alignWithMargins="0">
    <oddHeader>&amp;C&amp;"Arial Bold,Bold"&amp;K000000California Health Benefit Exchange (Covered California)
RFP 2025-06 Healthcare Evidence Initiative (HEI) 3.0
Template N - Cost Workbook</oddHeader>
    <oddFooter>&amp;L&amp;A&amp;CPage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I22"/>
  <sheetViews>
    <sheetView showGridLines="0" zoomScale="150" zoomScaleNormal="150" workbookViewId="0">
      <selection activeCell="A9" sqref="A9"/>
    </sheetView>
  </sheetViews>
  <sheetFormatPr defaultColWidth="8.85546875" defaultRowHeight="12.95"/>
  <cols>
    <col min="1" max="1" width="49.5703125" style="19" customWidth="1"/>
    <col min="2" max="8" width="12.140625" style="19" customWidth="1"/>
    <col min="9" max="9" width="18" style="19" customWidth="1"/>
    <col min="10" max="16384" width="8.85546875" style="19"/>
  </cols>
  <sheetData>
    <row r="1" spans="1:9" ht="15.95">
      <c r="A1" s="11"/>
      <c r="B1" s="11"/>
    </row>
    <row r="2" spans="1:9" ht="18">
      <c r="A2" s="47" t="s">
        <v>78</v>
      </c>
      <c r="B2" s="47"/>
    </row>
    <row r="3" spans="1:9" ht="15" customHeight="1">
      <c r="A3" s="124" t="str">
        <f>'Instructions '!B3</f>
        <v>Insert Proposer Name</v>
      </c>
      <c r="B3" s="124"/>
    </row>
    <row r="4" spans="1:9">
      <c r="A4" s="25"/>
      <c r="B4" s="25"/>
    </row>
    <row r="5" spans="1:9" s="12" customFormat="1" ht="42">
      <c r="A5" s="53" t="s">
        <v>13</v>
      </c>
      <c r="B5" s="84" t="str">
        <f>'1. Total Cost Summary'!D5</f>
        <v>SFY 2026/27</v>
      </c>
      <c r="C5" s="84" t="str">
        <f>'1. Total Cost Summary'!E5</f>
        <v>SFY 2027/28</v>
      </c>
      <c r="D5" s="84" t="str">
        <f>'1. Total Cost Summary'!F5</f>
        <v>SFY 2028/29</v>
      </c>
      <c r="E5" s="84" t="str">
        <f>'1. Total Cost Summary'!G5</f>
        <v>SFY 2029/30</v>
      </c>
      <c r="F5" s="84" t="str">
        <f>'1. Total Cost Summary'!H5</f>
        <v>SFY 2030/31</v>
      </c>
      <c r="G5" s="84" t="str">
        <f>'1. Total Cost Summary'!J5</f>
        <v>SFY 2031/32 (Optional)</v>
      </c>
      <c r="H5" s="84" t="str">
        <f>'1. Total Cost Summary'!K5</f>
        <v>SFY 2032/33 (Optional)</v>
      </c>
      <c r="I5" s="84" t="s">
        <v>33</v>
      </c>
    </row>
    <row r="6" spans="1:9" s="12" customFormat="1" ht="14.1">
      <c r="A6" s="37" t="s">
        <v>79</v>
      </c>
      <c r="B6" s="75"/>
      <c r="C6" s="75"/>
      <c r="D6" s="75"/>
      <c r="E6" s="75"/>
      <c r="F6" s="75"/>
      <c r="G6" s="75"/>
      <c r="H6" s="75"/>
      <c r="I6" s="77">
        <f>SUM(B6:H6)</f>
        <v>0</v>
      </c>
    </row>
    <row r="7" spans="1:9" s="12" customFormat="1" ht="14.1">
      <c r="A7" s="37" t="s">
        <v>80</v>
      </c>
      <c r="B7" s="75"/>
      <c r="C7" s="75"/>
      <c r="D7" s="75"/>
      <c r="E7" s="75"/>
      <c r="F7" s="75"/>
      <c r="G7" s="75"/>
      <c r="H7" s="75"/>
      <c r="I7" s="77">
        <f t="shared" ref="I7:I18" si="0">SUM(B7:H7)</f>
        <v>0</v>
      </c>
    </row>
    <row r="8" spans="1:9" s="12" customFormat="1" ht="14.25">
      <c r="A8" s="37" t="s">
        <v>81</v>
      </c>
      <c r="B8" s="75"/>
      <c r="C8" s="75"/>
      <c r="D8" s="75"/>
      <c r="E8" s="75"/>
      <c r="F8" s="75"/>
      <c r="G8" s="75"/>
      <c r="H8" s="75"/>
      <c r="I8" s="77">
        <f>SUM(B8:H8)</f>
        <v>0</v>
      </c>
    </row>
    <row r="9" spans="1:9" s="12" customFormat="1" ht="14.1">
      <c r="A9" s="37" t="s">
        <v>82</v>
      </c>
      <c r="B9" s="75"/>
      <c r="C9" s="75"/>
      <c r="D9" s="75"/>
      <c r="E9" s="75"/>
      <c r="F9" s="75"/>
      <c r="G9" s="75"/>
      <c r="H9" s="75"/>
      <c r="I9" s="77">
        <f t="shared" si="0"/>
        <v>0</v>
      </c>
    </row>
    <row r="10" spans="1:9" s="12" customFormat="1" ht="14.1">
      <c r="A10" s="37" t="s">
        <v>83</v>
      </c>
      <c r="B10" s="75"/>
      <c r="C10" s="75"/>
      <c r="D10" s="75"/>
      <c r="E10" s="75"/>
      <c r="F10" s="75"/>
      <c r="G10" s="75"/>
      <c r="H10" s="75"/>
      <c r="I10" s="77">
        <f t="shared" si="0"/>
        <v>0</v>
      </c>
    </row>
    <row r="11" spans="1:9" s="12" customFormat="1" ht="14.25">
      <c r="A11" s="37" t="s">
        <v>84</v>
      </c>
      <c r="B11" s="75"/>
      <c r="C11" s="75"/>
      <c r="D11" s="75"/>
      <c r="E11" s="75"/>
      <c r="F11" s="75"/>
      <c r="G11" s="75"/>
      <c r="H11" s="75"/>
      <c r="I11" s="77">
        <f>SUM(B11:H11)</f>
        <v>0</v>
      </c>
    </row>
    <row r="12" spans="1:9" s="12" customFormat="1" ht="14.1">
      <c r="A12" s="38" t="s">
        <v>85</v>
      </c>
      <c r="B12" s="75"/>
      <c r="C12" s="75"/>
      <c r="D12" s="75"/>
      <c r="E12" s="75"/>
      <c r="F12" s="75"/>
      <c r="G12" s="75"/>
      <c r="H12" s="75"/>
      <c r="I12" s="77">
        <f t="shared" si="0"/>
        <v>0</v>
      </c>
    </row>
    <row r="13" spans="1:9" s="12" customFormat="1" ht="14.1">
      <c r="A13" s="38" t="s">
        <v>85</v>
      </c>
      <c r="B13" s="75"/>
      <c r="C13" s="75"/>
      <c r="D13" s="75"/>
      <c r="E13" s="75"/>
      <c r="F13" s="75"/>
      <c r="G13" s="75"/>
      <c r="H13" s="75"/>
      <c r="I13" s="77">
        <f t="shared" si="0"/>
        <v>0</v>
      </c>
    </row>
    <row r="14" spans="1:9" s="12" customFormat="1" ht="14.1">
      <c r="A14" s="38" t="s">
        <v>85</v>
      </c>
      <c r="B14" s="75"/>
      <c r="C14" s="75"/>
      <c r="D14" s="75"/>
      <c r="E14" s="75"/>
      <c r="F14" s="75"/>
      <c r="G14" s="75"/>
      <c r="H14" s="75"/>
      <c r="I14" s="77">
        <f t="shared" si="0"/>
        <v>0</v>
      </c>
    </row>
    <row r="15" spans="1:9" s="12" customFormat="1" ht="14.1">
      <c r="A15" s="38" t="s">
        <v>85</v>
      </c>
      <c r="B15" s="75"/>
      <c r="C15" s="75"/>
      <c r="D15" s="75"/>
      <c r="E15" s="75"/>
      <c r="F15" s="75"/>
      <c r="G15" s="75"/>
      <c r="H15" s="75"/>
      <c r="I15" s="77">
        <f t="shared" si="0"/>
        <v>0</v>
      </c>
    </row>
    <row r="16" spans="1:9" s="12" customFormat="1" ht="14.1">
      <c r="A16" s="38" t="s">
        <v>85</v>
      </c>
      <c r="B16" s="75"/>
      <c r="C16" s="75"/>
      <c r="D16" s="75"/>
      <c r="E16" s="75"/>
      <c r="F16" s="75"/>
      <c r="G16" s="75"/>
      <c r="H16" s="75"/>
      <c r="I16" s="77">
        <f t="shared" si="0"/>
        <v>0</v>
      </c>
    </row>
    <row r="17" spans="1:9" s="12" customFormat="1" ht="14.1">
      <c r="A17" s="38" t="s">
        <v>85</v>
      </c>
      <c r="B17" s="75"/>
      <c r="C17" s="75"/>
      <c r="D17" s="75"/>
      <c r="E17" s="75"/>
      <c r="F17" s="75"/>
      <c r="G17" s="75"/>
      <c r="H17" s="75"/>
      <c r="I17" s="77">
        <f t="shared" si="0"/>
        <v>0</v>
      </c>
    </row>
    <row r="18" spans="1:9" s="12" customFormat="1" ht="15" thickBot="1">
      <c r="A18" s="38" t="s">
        <v>85</v>
      </c>
      <c r="B18" s="75"/>
      <c r="C18" s="75"/>
      <c r="D18" s="75"/>
      <c r="E18" s="75"/>
      <c r="F18" s="75"/>
      <c r="G18" s="75"/>
      <c r="H18" s="75"/>
      <c r="I18" s="77">
        <f t="shared" si="0"/>
        <v>0</v>
      </c>
    </row>
    <row r="19" spans="1:9" s="12" customFormat="1" ht="15" thickBot="1">
      <c r="A19" s="95" t="s">
        <v>33</v>
      </c>
      <c r="B19" s="76">
        <f t="shared" ref="B19:H19" si="1">SUM(B6:B18)</f>
        <v>0</v>
      </c>
      <c r="C19" s="76">
        <f t="shared" si="1"/>
        <v>0</v>
      </c>
      <c r="D19" s="76">
        <f t="shared" si="1"/>
        <v>0</v>
      </c>
      <c r="E19" s="76">
        <f t="shared" si="1"/>
        <v>0</v>
      </c>
      <c r="F19" s="78">
        <f t="shared" si="1"/>
        <v>0</v>
      </c>
      <c r="G19" s="78">
        <f t="shared" si="1"/>
        <v>0</v>
      </c>
      <c r="H19" s="78">
        <f t="shared" si="1"/>
        <v>0</v>
      </c>
      <c r="I19" s="79">
        <f>SUM(I6:I18)</f>
        <v>0</v>
      </c>
    </row>
    <row r="20" spans="1:9" ht="12.75">
      <c r="A20" s="125"/>
      <c r="B20" s="126"/>
      <c r="C20" s="126"/>
      <c r="D20" s="126"/>
      <c r="E20" s="126"/>
      <c r="F20" s="126"/>
      <c r="G20" s="126"/>
      <c r="H20" s="126"/>
      <c r="I20" s="126"/>
    </row>
    <row r="21" spans="1:9" ht="12.75">
      <c r="A21" s="127" t="s">
        <v>86</v>
      </c>
      <c r="B21" s="127"/>
      <c r="C21" s="127"/>
      <c r="D21" s="127"/>
      <c r="E21" s="127"/>
      <c r="F21" s="127"/>
      <c r="G21" s="127"/>
      <c r="H21" s="127"/>
      <c r="I21" s="127"/>
    </row>
    <row r="22" spans="1:9" ht="12.75"/>
  </sheetData>
  <sheetProtection formatCells="0" formatColumns="0" formatRows="0" insertRows="0"/>
  <protectedRanges>
    <protectedRange sqref="B7:D11 E7:H18 A12:D18 E6:H6 B6:D6" name="Hosting1"/>
  </protectedRanges>
  <mergeCells count="3">
    <mergeCell ref="A3:B3"/>
    <mergeCell ref="A20:I20"/>
    <mergeCell ref="A21:I21"/>
  </mergeCells>
  <pageMargins left="0.80625000000000002" right="1" top="1" bottom="1" header="0.5" footer="0.5"/>
  <pageSetup scale="73" orientation="landscape" r:id="rId1"/>
  <headerFooter>
    <oddHeader>&amp;C&amp;"Arial Bold,Bold"&amp;K000000California Health Benefit Exchange (Covered California)
RFP 2025-06 Healthcare Evidence Initiative (HEI) 3.0
Template N - Cost Workbook</oddHeader>
    <oddFooter>&amp;L&amp;A&amp;CPage &amp;P of &amp;N</oddFooter>
  </headerFooter>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H20"/>
  <sheetViews>
    <sheetView showGridLines="0" zoomScale="150" zoomScaleNormal="150" workbookViewId="0">
      <selection activeCell="A6" sqref="A6"/>
    </sheetView>
  </sheetViews>
  <sheetFormatPr defaultColWidth="9.140625" defaultRowHeight="12.95"/>
  <cols>
    <col min="1" max="1" width="62.42578125" style="19" customWidth="1"/>
    <col min="2" max="7" width="11.140625" style="26" customWidth="1"/>
    <col min="8" max="8" width="11.140625" style="19" customWidth="1"/>
    <col min="9" max="16384" width="9.140625" style="19"/>
  </cols>
  <sheetData>
    <row r="1" spans="1:8" ht="15.95">
      <c r="A1" s="11"/>
      <c r="B1" s="11"/>
      <c r="C1" s="11"/>
      <c r="D1" s="11"/>
      <c r="E1" s="11"/>
      <c r="F1" s="11"/>
      <c r="G1" s="108"/>
    </row>
    <row r="2" spans="1:8" ht="18">
      <c r="A2" s="47" t="s">
        <v>87</v>
      </c>
      <c r="B2" s="47"/>
      <c r="C2" s="47"/>
      <c r="D2" s="47"/>
      <c r="E2" s="47"/>
      <c r="F2" s="47"/>
      <c r="G2" s="27"/>
    </row>
    <row r="3" spans="1:8" ht="14.1">
      <c r="A3" s="50" t="str">
        <f>'Instructions '!B3</f>
        <v>Insert Proposer Name</v>
      </c>
      <c r="B3" s="51"/>
      <c r="C3" s="51"/>
      <c r="D3" s="51"/>
      <c r="E3" s="52"/>
      <c r="F3" s="51"/>
      <c r="G3" s="28"/>
    </row>
    <row r="4" spans="1:8">
      <c r="A4" s="32"/>
      <c r="B4" s="32"/>
      <c r="C4" s="32"/>
      <c r="D4" s="32"/>
      <c r="E4" s="28"/>
      <c r="F4" s="32"/>
      <c r="G4" s="28"/>
    </row>
    <row r="5" spans="1:8" s="20" customFormat="1" ht="15.75" customHeight="1">
      <c r="A5" s="128" t="s">
        <v>88</v>
      </c>
      <c r="B5" s="129"/>
      <c r="C5" s="129"/>
      <c r="D5" s="129"/>
      <c r="E5" s="129"/>
      <c r="F5" s="129"/>
      <c r="G5" s="129"/>
      <c r="H5" s="130"/>
    </row>
    <row r="6" spans="1:8" s="20" customFormat="1" ht="75">
      <c r="A6" s="103" t="s">
        <v>89</v>
      </c>
      <c r="B6" s="104" t="str">
        <f>'1. Total Cost Summary'!D5 &amp; " Hourly Rate"</f>
        <v>SFY 2026/27 Hourly Rate</v>
      </c>
      <c r="C6" s="104" t="str">
        <f>'1. Total Cost Summary'!E5 &amp; " Hourly Rate"</f>
        <v>SFY 2027/28 Hourly Rate</v>
      </c>
      <c r="D6" s="104" t="str">
        <f>'1. Total Cost Summary'!F5 &amp; " Hourly Rate"</f>
        <v>SFY 2028/29 Hourly Rate</v>
      </c>
      <c r="E6" s="104" t="str">
        <f>'1. Total Cost Summary'!G5 &amp; " Hourly Rate"</f>
        <v>SFY 2029/30 Hourly Rate</v>
      </c>
      <c r="F6" s="104" t="str">
        <f>'1. Total Cost Summary'!H5 &amp; " Hourly Rate"</f>
        <v>SFY 2030/31 Hourly Rate</v>
      </c>
      <c r="G6" s="104" t="str">
        <f>'1. Total Cost Summary'!J5 &amp; " Hourly Rate"</f>
        <v>SFY 2031/32 (Optional) Hourly Rate</v>
      </c>
      <c r="H6" s="104" t="str">
        <f>'1. Total Cost Summary'!K5 &amp; " Hourly Rate"</f>
        <v>SFY 2032/33 (Optional) Hourly Rate</v>
      </c>
    </row>
    <row r="7" spans="1:8" ht="15">
      <c r="A7" s="39" t="s">
        <v>90</v>
      </c>
      <c r="B7" s="40"/>
      <c r="C7" s="40"/>
      <c r="D7" s="40"/>
      <c r="E7" s="40"/>
      <c r="F7" s="40"/>
      <c r="G7" s="40"/>
      <c r="H7" s="40"/>
    </row>
    <row r="8" spans="1:8" ht="15">
      <c r="A8" s="39" t="s">
        <v>90</v>
      </c>
      <c r="B8" s="40"/>
      <c r="C8" s="40"/>
      <c r="D8" s="40"/>
      <c r="E8" s="40"/>
      <c r="F8" s="40"/>
      <c r="G8" s="40"/>
      <c r="H8" s="40"/>
    </row>
    <row r="9" spans="1:8" ht="15">
      <c r="A9" s="39" t="s">
        <v>90</v>
      </c>
      <c r="B9" s="40"/>
      <c r="C9" s="40"/>
      <c r="D9" s="40"/>
      <c r="E9" s="40"/>
      <c r="F9" s="40"/>
      <c r="G9" s="40"/>
      <c r="H9" s="40"/>
    </row>
    <row r="10" spans="1:8" ht="15">
      <c r="A10" s="39" t="s">
        <v>90</v>
      </c>
      <c r="B10" s="40"/>
      <c r="C10" s="40"/>
      <c r="D10" s="40"/>
      <c r="E10" s="40"/>
      <c r="F10" s="40"/>
      <c r="G10" s="40"/>
      <c r="H10" s="40"/>
    </row>
    <row r="11" spans="1:8" ht="15">
      <c r="A11" s="39" t="s">
        <v>90</v>
      </c>
      <c r="B11" s="40"/>
      <c r="C11" s="40"/>
      <c r="D11" s="40"/>
      <c r="E11" s="40"/>
      <c r="F11" s="40"/>
      <c r="G11" s="40"/>
      <c r="H11" s="40"/>
    </row>
    <row r="12" spans="1:8" ht="15">
      <c r="A12" s="39" t="s">
        <v>90</v>
      </c>
      <c r="B12" s="40"/>
      <c r="C12" s="40"/>
      <c r="D12" s="40"/>
      <c r="E12" s="40"/>
      <c r="F12" s="40"/>
      <c r="G12" s="40"/>
      <c r="H12" s="40"/>
    </row>
    <row r="13" spans="1:8" ht="15">
      <c r="A13" s="39" t="s">
        <v>90</v>
      </c>
      <c r="B13" s="40"/>
      <c r="C13" s="40"/>
      <c r="D13" s="40"/>
      <c r="E13" s="40"/>
      <c r="F13" s="40"/>
      <c r="G13" s="40"/>
      <c r="H13" s="40"/>
    </row>
    <row r="14" spans="1:8" ht="15">
      <c r="A14" s="39" t="s">
        <v>90</v>
      </c>
      <c r="B14" s="40"/>
      <c r="C14" s="40"/>
      <c r="D14" s="40"/>
      <c r="E14" s="40"/>
      <c r="F14" s="40"/>
      <c r="G14" s="40"/>
      <c r="H14" s="40"/>
    </row>
    <row r="15" spans="1:8" ht="15">
      <c r="A15" s="39" t="s">
        <v>90</v>
      </c>
      <c r="B15" s="40"/>
      <c r="C15" s="40"/>
      <c r="D15" s="40"/>
      <c r="E15" s="40"/>
      <c r="F15" s="40"/>
      <c r="G15" s="40"/>
      <c r="H15" s="40"/>
    </row>
    <row r="16" spans="1:8" ht="15">
      <c r="A16" s="39" t="s">
        <v>90</v>
      </c>
      <c r="B16" s="40"/>
      <c r="C16" s="40"/>
      <c r="D16" s="40"/>
      <c r="E16" s="40"/>
      <c r="F16" s="40"/>
      <c r="G16" s="40"/>
      <c r="H16" s="40"/>
    </row>
    <row r="17" spans="1:8" ht="15">
      <c r="A17" s="39" t="s">
        <v>90</v>
      </c>
      <c r="B17" s="40"/>
      <c r="C17" s="40"/>
      <c r="D17" s="40"/>
      <c r="E17" s="40"/>
      <c r="F17" s="40"/>
      <c r="G17" s="40"/>
      <c r="H17" s="40"/>
    </row>
    <row r="18" spans="1:8" ht="15">
      <c r="A18" s="39" t="s">
        <v>90</v>
      </c>
      <c r="B18" s="40"/>
      <c r="C18" s="40"/>
      <c r="D18" s="40"/>
      <c r="E18" s="40"/>
      <c r="F18" s="40"/>
      <c r="G18" s="40"/>
      <c r="H18" s="40"/>
    </row>
    <row r="19" spans="1:8" ht="15">
      <c r="A19" s="39" t="s">
        <v>90</v>
      </c>
      <c r="B19" s="40"/>
      <c r="C19" s="40"/>
      <c r="D19" s="40"/>
      <c r="E19" s="40"/>
      <c r="F19" s="40"/>
      <c r="G19" s="40"/>
      <c r="H19" s="40"/>
    </row>
    <row r="20" spans="1:8" ht="13.5" customHeight="1">
      <c r="A20" s="41"/>
      <c r="B20" s="42"/>
      <c r="C20" s="42"/>
      <c r="D20" s="42"/>
      <c r="E20" s="42"/>
      <c r="F20" s="42"/>
    </row>
  </sheetData>
  <sheetProtection formatCells="0" formatColumns="0" formatRows="0"/>
  <protectedRanges>
    <protectedRange sqref="B7:H19" name="Labor Rates1"/>
  </protectedRanges>
  <dataConsolidate/>
  <mergeCells count="1">
    <mergeCell ref="A5:H5"/>
  </mergeCells>
  <pageMargins left="1" right="1" top="1" bottom="1" header="0.5" footer="0.5"/>
  <pageSetup scale="76" fitToHeight="0" orientation="landscape" r:id="rId1"/>
  <headerFooter>
    <oddHeader xml:space="preserve">&amp;C&amp;"Arial Bold,Bold"&amp;K000000California Health Benefit Exchange (Covered California)
RFP 2025-06 Healthcare Evidence Initiative (HEI) 3.0
Template N - Cost Workbook
</oddHeader>
    <oddFooter>&amp;L&amp;A&amp;CPage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E4:I7"/>
  <sheetViews>
    <sheetView topLeftCell="A2" workbookViewId="0">
      <selection activeCell="J21" sqref="J21"/>
    </sheetView>
  </sheetViews>
  <sheetFormatPr defaultColWidth="8.85546875" defaultRowHeight="12.95"/>
  <cols>
    <col min="5" max="5" width="14.140625" customWidth="1"/>
  </cols>
  <sheetData>
    <row r="4" spans="5:9">
      <c r="E4" s="108"/>
      <c r="F4" s="108"/>
      <c r="G4" s="108"/>
      <c r="H4" s="108"/>
      <c r="I4" s="108">
        <v>0</v>
      </c>
    </row>
    <row r="5" spans="5:9">
      <c r="E5" s="9" t="s">
        <v>91</v>
      </c>
      <c r="F5" s="108"/>
      <c r="G5" s="108"/>
      <c r="H5" s="108"/>
      <c r="I5" s="108">
        <v>1</v>
      </c>
    </row>
    <row r="6" spans="5:9">
      <c r="E6" s="9" t="s">
        <v>92</v>
      </c>
      <c r="F6" s="108"/>
      <c r="G6" s="108"/>
      <c r="H6" s="108"/>
      <c r="I6" s="108"/>
    </row>
    <row r="7" spans="5:9">
      <c r="E7" s="9" t="s">
        <v>93</v>
      </c>
      <c r="F7" s="108"/>
      <c r="G7" s="108"/>
      <c r="H7" s="108"/>
      <c r="I7" s="108"/>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24BF08DABFAC94E91864D3E3D04624A" ma:contentTypeVersion="17" ma:contentTypeDescription="Create a new document." ma:contentTypeScope="" ma:versionID="a76c62aaaa96dc0e1347b709a104b1f9">
  <xsd:schema xmlns:xsd="http://www.w3.org/2001/XMLSchema" xmlns:xs="http://www.w3.org/2001/XMLSchema" xmlns:p="http://schemas.microsoft.com/office/2006/metadata/properties" xmlns:ns2="8fa3e409-3e36-4187-a85f-77346f72d25c" xmlns:ns3="9fcbdc64-fb5e-454b-b540-ed5cf3fd43e5" targetNamespace="http://schemas.microsoft.com/office/2006/metadata/properties" ma:root="true" ma:fieldsID="cdcfa57e761bf40aeac3c5dbc4def08c" ns2:_="" ns3:_="">
    <xsd:import namespace="8fa3e409-3e36-4187-a85f-77346f72d25c"/>
    <xsd:import namespace="9fcbdc64-fb5e-454b-b540-ed5cf3fd43e5"/>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Not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a3e409-3e36-4187-a85f-77346f72d25c"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0cb07e85-57c1-49cb-aef0-e24f39c4b39a}" ma:internalName="TaxCatchAll" ma:showField="CatchAllData" ma:web="8fa3e409-3e36-4187-a85f-77346f72d25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fcbdc64-fb5e-454b-b540-ed5cf3fd43e5"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4ca614cc-dca0-4265-ae34-e8e48e416d5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Notes" ma:index="23" nillable="true" ma:displayName="Notes" ma:format="Dropdown" ma:internalName="Notes">
      <xsd:simpleType>
        <xsd:restriction base="dms:Note">
          <xsd:maxLength value="255"/>
        </xsd:restriction>
      </xsd:simpleType>
    </xsd:element>
    <xsd:element name="MediaServiceLocation" ma:index="24"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documentManagement>
    <lcf76f155ced4ddcb4097134ff3c332f xmlns="9fcbdc64-fb5e-454b-b540-ed5cf3fd43e5">
      <Terms xmlns="http://schemas.microsoft.com/office/infopath/2007/PartnerControls"/>
    </lcf76f155ced4ddcb4097134ff3c332f>
    <TaxCatchAll xmlns="8fa3e409-3e36-4187-a85f-77346f72d25c" xsi:nil="true"/>
    <Notes xmlns="9fcbdc64-fb5e-454b-b540-ed5cf3fd43e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ADF2D40-DE8F-4AF7-BB97-A3F1F78DA69B}"/>
</file>

<file path=customXml/itemProps2.xml><?xml version="1.0" encoding="utf-8"?>
<ds:datastoreItem xmlns:ds="http://schemas.openxmlformats.org/officeDocument/2006/customXml" ds:itemID="{18DB782D-FBDB-446F-B241-C4ADE2DD30D1}"/>
</file>

<file path=customXml/itemProps3.xml><?xml version="1.0" encoding="utf-8"?>
<ds:datastoreItem xmlns:ds="http://schemas.openxmlformats.org/officeDocument/2006/customXml" ds:itemID="{26D2B7C8-8A7D-413C-AF7B-F96CC1F66009}"/>
</file>

<file path=docProps/app.xml><?xml version="1.0" encoding="utf-8"?>
<Properties xmlns="http://schemas.openxmlformats.org/officeDocument/2006/extended-properties" xmlns:vt="http://schemas.openxmlformats.org/officeDocument/2006/docPropsVTypes">
  <Application>Microsoft Excel Online</Application>
  <Manager/>
  <Company>California Health Benefit Exchange (Covered California)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Response Template N - Cost Workbook</dc:title>
  <dc:subject>Healthcare Evidence Initiative (HEI) 3.0</dc:subject>
  <dc:creator>Covered California</dc:creator>
  <cp:keywords>RFP 2025-06</cp:keywords>
  <dc:description/>
  <cp:lastModifiedBy>Depoy, Charles (CoveredCA)</cp:lastModifiedBy>
  <cp:revision/>
  <dcterms:created xsi:type="dcterms:W3CDTF">2002-03-25T17:26:33Z</dcterms:created>
  <dcterms:modified xsi:type="dcterms:W3CDTF">2025-10-21T16:33:51Z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0x010100D24BF08DABFAC94E91864D3E3D04624A</vt:lpwstr>
  </property>
  <property fmtid="{D5CDD505-2E9C-101B-9397-08002B2CF9AE}" pid="3" name="MediaServiceImageTags">
    <vt:lpwstr/>
  </property>
</Properties>
</file>